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U:\Moji dokumenti\Obcina Ajdovscina\Prostor dozivetij pekarske in mlinarske tradicije\Popisi del\"/>
    </mc:Choice>
  </mc:AlternateContent>
  <xr:revisionPtr revIDLastSave="0" documentId="13_ncr:1_{BB25208F-1D74-469E-88F2-4C90F83C3C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l. instalacij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9" i="1" l="1"/>
  <c r="L239" i="1"/>
  <c r="K239" i="1"/>
  <c r="M186" i="1"/>
  <c r="L186" i="1"/>
  <c r="K186" i="1"/>
  <c r="M142" i="1"/>
  <c r="L142" i="1"/>
  <c r="K142" i="1"/>
  <c r="M104" i="1"/>
  <c r="M102" i="1"/>
  <c r="L102" i="1"/>
  <c r="L104" i="1"/>
  <c r="K102" i="1"/>
  <c r="K104" i="1"/>
  <c r="M285" i="1" l="1"/>
  <c r="G285" i="1"/>
  <c r="F285" i="1"/>
  <c r="L283" i="1"/>
  <c r="G283" i="1"/>
  <c r="F283" i="1"/>
  <c r="M281" i="1"/>
  <c r="G281" i="1"/>
  <c r="F281" i="1"/>
  <c r="M279" i="1"/>
  <c r="G279" i="1"/>
  <c r="F279" i="1"/>
  <c r="M277" i="1"/>
  <c r="G277" i="1"/>
  <c r="F277" i="1"/>
  <c r="L275" i="1"/>
  <c r="G275" i="1"/>
  <c r="F275" i="1"/>
  <c r="L273" i="1"/>
  <c r="G273" i="1"/>
  <c r="M272" i="1"/>
  <c r="G272" i="1"/>
  <c r="H272" i="1" s="1"/>
  <c r="M271" i="1"/>
  <c r="G271" i="1"/>
  <c r="H271" i="1" s="1"/>
  <c r="M270" i="1"/>
  <c r="G270" i="1"/>
  <c r="H270" i="1" s="1"/>
  <c r="M269" i="1"/>
  <c r="G269" i="1"/>
  <c r="H269" i="1" s="1"/>
  <c r="M268" i="1"/>
  <c r="G268" i="1"/>
  <c r="H268" i="1" s="1"/>
  <c r="M267" i="1"/>
  <c r="G267" i="1"/>
  <c r="M266" i="1"/>
  <c r="G266" i="1"/>
  <c r="M265" i="1"/>
  <c r="G265" i="1"/>
  <c r="M264" i="1"/>
  <c r="G264" i="1"/>
  <c r="M263" i="1"/>
  <c r="G263" i="1"/>
  <c r="M262" i="1"/>
  <c r="G262" i="1"/>
  <c r="M261" i="1"/>
  <c r="G261" i="1"/>
  <c r="M260" i="1"/>
  <c r="G260" i="1"/>
  <c r="M259" i="1"/>
  <c r="G259" i="1"/>
  <c r="L258" i="1"/>
  <c r="G258" i="1"/>
  <c r="L257" i="1"/>
  <c r="G257" i="1"/>
  <c r="M256" i="1"/>
  <c r="G256" i="1"/>
  <c r="M255" i="1"/>
  <c r="G255" i="1"/>
  <c r="M254" i="1"/>
  <c r="G254" i="1"/>
  <c r="M253" i="1"/>
  <c r="G253" i="1"/>
  <c r="M252" i="1"/>
  <c r="G252" i="1"/>
  <c r="M251" i="1"/>
  <c r="G251" i="1"/>
  <c r="M250" i="1"/>
  <c r="G250" i="1"/>
  <c r="M249" i="1"/>
  <c r="G249" i="1"/>
  <c r="M248" i="1"/>
  <c r="G248" i="1"/>
  <c r="L237" i="1"/>
  <c r="G237" i="1"/>
  <c r="F237" i="1"/>
  <c r="L235" i="1"/>
  <c r="G235" i="1"/>
  <c r="F235" i="1"/>
  <c r="M233" i="1"/>
  <c r="G233" i="1"/>
  <c r="F233" i="1"/>
  <c r="M231" i="1"/>
  <c r="G231" i="1"/>
  <c r="F231" i="1"/>
  <c r="M229" i="1"/>
  <c r="G229" i="1"/>
  <c r="F229" i="1"/>
  <c r="M227" i="1"/>
  <c r="G227" i="1"/>
  <c r="F227" i="1"/>
  <c r="M225" i="1"/>
  <c r="G225" i="1"/>
  <c r="F225" i="1"/>
  <c r="L223" i="1"/>
  <c r="G223" i="1"/>
  <c r="F223" i="1"/>
  <c r="M221" i="1"/>
  <c r="G221" i="1"/>
  <c r="F221" i="1"/>
  <c r="M219" i="1"/>
  <c r="G219" i="1"/>
  <c r="F219" i="1"/>
  <c r="L217" i="1"/>
  <c r="G217" i="1"/>
  <c r="F217" i="1"/>
  <c r="M215" i="1"/>
  <c r="G215" i="1"/>
  <c r="F215" i="1"/>
  <c r="M213" i="1"/>
  <c r="G213" i="1"/>
  <c r="F213" i="1"/>
  <c r="M211" i="1"/>
  <c r="G211" i="1"/>
  <c r="F211" i="1"/>
  <c r="M209" i="1"/>
  <c r="G209" i="1"/>
  <c r="F209" i="1"/>
  <c r="M207" i="1"/>
  <c r="G207" i="1"/>
  <c r="F207" i="1"/>
  <c r="M205" i="1"/>
  <c r="G205" i="1"/>
  <c r="F205" i="1"/>
  <c r="L203" i="1"/>
  <c r="G203" i="1"/>
  <c r="F203" i="1"/>
  <c r="L201" i="1"/>
  <c r="G201" i="1"/>
  <c r="F201" i="1"/>
  <c r="M194" i="1"/>
  <c r="G194" i="1"/>
  <c r="F194" i="1"/>
  <c r="M192" i="1"/>
  <c r="G192" i="1"/>
  <c r="F192" i="1"/>
  <c r="M190" i="1"/>
  <c r="G190" i="1"/>
  <c r="F190" i="1"/>
  <c r="M188" i="1"/>
  <c r="G188" i="1"/>
  <c r="F188" i="1"/>
  <c r="M184" i="1"/>
  <c r="G184" i="1"/>
  <c r="F184" i="1"/>
  <c r="M182" i="1"/>
  <c r="G182" i="1"/>
  <c r="F182" i="1"/>
  <c r="M180" i="1"/>
  <c r="G180" i="1"/>
  <c r="F180" i="1"/>
  <c r="L178" i="1"/>
  <c r="G178" i="1"/>
  <c r="F178" i="1"/>
  <c r="L176" i="1"/>
  <c r="G176" i="1"/>
  <c r="F176" i="1"/>
  <c r="M174" i="1"/>
  <c r="G174" i="1"/>
  <c r="F174" i="1"/>
  <c r="M172" i="1"/>
  <c r="G172" i="1"/>
  <c r="F172" i="1"/>
  <c r="L170" i="1"/>
  <c r="G170" i="1"/>
  <c r="F170" i="1"/>
  <c r="M168" i="1"/>
  <c r="G168" i="1"/>
  <c r="F168" i="1"/>
  <c r="M166" i="1"/>
  <c r="G166" i="1"/>
  <c r="F166" i="1"/>
  <c r="M164" i="1"/>
  <c r="G164" i="1"/>
  <c r="F164" i="1"/>
  <c r="M162" i="1"/>
  <c r="G162" i="1"/>
  <c r="F162" i="1"/>
  <c r="L160" i="1"/>
  <c r="G160" i="1"/>
  <c r="F160" i="1"/>
  <c r="L158" i="1"/>
  <c r="G158" i="1"/>
  <c r="F158" i="1"/>
  <c r="M156" i="1"/>
  <c r="G156" i="1"/>
  <c r="F156" i="1"/>
  <c r="L154" i="1"/>
  <c r="G154" i="1"/>
  <c r="F154" i="1"/>
  <c r="M152" i="1"/>
  <c r="G152" i="1"/>
  <c r="F152" i="1"/>
  <c r="M140" i="1"/>
  <c r="G140" i="1"/>
  <c r="F140" i="1"/>
  <c r="M138" i="1"/>
  <c r="G138" i="1"/>
  <c r="F138" i="1"/>
  <c r="M136" i="1"/>
  <c r="G136" i="1"/>
  <c r="F136" i="1"/>
  <c r="M133" i="1"/>
  <c r="G133" i="1"/>
  <c r="F133" i="1"/>
  <c r="M132" i="1"/>
  <c r="G132" i="1"/>
  <c r="F132" i="1"/>
  <c r="M129" i="1"/>
  <c r="G129" i="1"/>
  <c r="F129" i="1"/>
  <c r="M126" i="1"/>
  <c r="G126" i="1"/>
  <c r="F126" i="1"/>
  <c r="M123" i="1"/>
  <c r="G123" i="1"/>
  <c r="F123" i="1"/>
  <c r="M120" i="1"/>
  <c r="G120" i="1"/>
  <c r="F120" i="1"/>
  <c r="M118" i="1"/>
  <c r="G118" i="1"/>
  <c r="F118" i="1"/>
  <c r="M116" i="1"/>
  <c r="G116" i="1"/>
  <c r="F116" i="1"/>
  <c r="L114" i="1"/>
  <c r="G114" i="1"/>
  <c r="F114" i="1"/>
  <c r="M112" i="1"/>
  <c r="G112" i="1"/>
  <c r="F112" i="1"/>
  <c r="M110" i="1"/>
  <c r="G110" i="1"/>
  <c r="F110" i="1"/>
  <c r="M100" i="1"/>
  <c r="G100" i="1"/>
  <c r="F100" i="1"/>
  <c r="M98" i="1"/>
  <c r="G98" i="1"/>
  <c r="F98" i="1"/>
  <c r="M96" i="1"/>
  <c r="F96" i="1"/>
  <c r="M94" i="1"/>
  <c r="G94" i="1"/>
  <c r="F94" i="1"/>
  <c r="M92" i="1"/>
  <c r="G92" i="1"/>
  <c r="F92" i="1"/>
  <c r="M90" i="1"/>
  <c r="G90" i="1"/>
  <c r="F90" i="1"/>
  <c r="M88" i="1"/>
  <c r="G88" i="1"/>
  <c r="F88" i="1"/>
  <c r="M86" i="1"/>
  <c r="G86" i="1"/>
  <c r="F86" i="1"/>
  <c r="M84" i="1"/>
  <c r="G84" i="1"/>
  <c r="F84" i="1"/>
  <c r="M82" i="1"/>
  <c r="G82" i="1"/>
  <c r="F82" i="1"/>
  <c r="M81" i="1"/>
  <c r="G81" i="1"/>
  <c r="F81" i="1"/>
  <c r="M80" i="1"/>
  <c r="G80" i="1"/>
  <c r="F80" i="1"/>
  <c r="M79" i="1"/>
  <c r="G79" i="1"/>
  <c r="F79" i="1"/>
  <c r="M78" i="1"/>
  <c r="G78" i="1"/>
  <c r="F78" i="1"/>
  <c r="M77" i="1"/>
  <c r="G77" i="1"/>
  <c r="F77" i="1"/>
  <c r="M76" i="1"/>
  <c r="G76" i="1"/>
  <c r="F76" i="1"/>
  <c r="M75" i="1"/>
  <c r="G75" i="1"/>
  <c r="F75" i="1"/>
  <c r="M74" i="1"/>
  <c r="G74" i="1"/>
  <c r="F74" i="1"/>
  <c r="M72" i="1"/>
  <c r="G72" i="1"/>
  <c r="F72" i="1"/>
  <c r="M71" i="1"/>
  <c r="G71" i="1"/>
  <c r="F71" i="1"/>
  <c r="L70" i="1"/>
  <c r="G70" i="1"/>
  <c r="I70" i="1" s="1"/>
  <c r="F70" i="1"/>
  <c r="M69" i="1"/>
  <c r="G69" i="1"/>
  <c r="F69" i="1"/>
  <c r="M68" i="1"/>
  <c r="G68" i="1"/>
  <c r="F68" i="1"/>
  <c r="M67" i="1"/>
  <c r="G67" i="1"/>
  <c r="F67" i="1"/>
  <c r="M65" i="1"/>
  <c r="G65" i="1"/>
  <c r="F65" i="1"/>
  <c r="M64" i="1"/>
  <c r="G64" i="1"/>
  <c r="F64" i="1"/>
  <c r="M63" i="1"/>
  <c r="D63" i="1"/>
  <c r="F63" i="1" s="1"/>
  <c r="L59" i="1"/>
  <c r="G59" i="1"/>
  <c r="F59" i="1"/>
  <c r="M58" i="1"/>
  <c r="G58" i="1"/>
  <c r="F58" i="1"/>
  <c r="L57" i="1"/>
  <c r="G57" i="1"/>
  <c r="F57" i="1"/>
  <c r="M56" i="1"/>
  <c r="G56" i="1"/>
  <c r="F56" i="1"/>
  <c r="G55" i="1"/>
  <c r="F55" i="1"/>
  <c r="M54" i="1"/>
  <c r="G54" i="1"/>
  <c r="F54" i="1"/>
  <c r="G53" i="1"/>
  <c r="F53" i="1"/>
  <c r="M50" i="1"/>
  <c r="G50" i="1"/>
  <c r="F50" i="1"/>
  <c r="L37" i="1"/>
  <c r="G37" i="1"/>
  <c r="F37" i="1"/>
  <c r="M23" i="1"/>
  <c r="G23" i="1"/>
  <c r="F23" i="1"/>
  <c r="K201" i="1" l="1"/>
  <c r="K164" i="1"/>
  <c r="K262" i="1"/>
  <c r="K249" i="1"/>
  <c r="L120" i="1"/>
  <c r="K23" i="1"/>
  <c r="L229" i="1"/>
  <c r="K275" i="1"/>
  <c r="K118" i="1"/>
  <c r="M203" i="1"/>
  <c r="K279" i="1"/>
  <c r="L166" i="1"/>
  <c r="M217" i="1"/>
  <c r="M235" i="1"/>
  <c r="M257" i="1"/>
  <c r="M176" i="1"/>
  <c r="L209" i="1"/>
  <c r="K268" i="1"/>
  <c r="M275" i="1"/>
  <c r="K120" i="1"/>
  <c r="K174" i="1"/>
  <c r="K205" i="1"/>
  <c r="K209" i="1"/>
  <c r="L215" i="1"/>
  <c r="K219" i="1"/>
  <c r="L233" i="1"/>
  <c r="K261" i="1"/>
  <c r="L263" i="1"/>
  <c r="L281" i="1"/>
  <c r="K132" i="1"/>
  <c r="K136" i="1"/>
  <c r="K213" i="1"/>
  <c r="K237" i="1"/>
  <c r="K267" i="1"/>
  <c r="L58" i="1"/>
  <c r="L152" i="1"/>
  <c r="L182" i="1"/>
  <c r="K225" i="1"/>
  <c r="K229" i="1"/>
  <c r="K248" i="1"/>
  <c r="K251" i="1"/>
  <c r="K254" i="1"/>
  <c r="K80" i="1"/>
  <c r="K86" i="1"/>
  <c r="K94" i="1"/>
  <c r="K100" i="1"/>
  <c r="L118" i="1"/>
  <c r="K123" i="1"/>
  <c r="K215" i="1"/>
  <c r="L110" i="1"/>
  <c r="L126" i="1"/>
  <c r="M170" i="1"/>
  <c r="L207" i="1"/>
  <c r="L221" i="1"/>
  <c r="L279" i="1"/>
  <c r="K59" i="1"/>
  <c r="K71" i="1"/>
  <c r="K76" i="1"/>
  <c r="L123" i="1"/>
  <c r="M160" i="1"/>
  <c r="L174" i="1"/>
  <c r="L213" i="1"/>
  <c r="L225" i="1"/>
  <c r="L249" i="1"/>
  <c r="L251" i="1"/>
  <c r="L277" i="1"/>
  <c r="L138" i="1"/>
  <c r="K54" i="1"/>
  <c r="K112" i="1"/>
  <c r="M114" i="1"/>
  <c r="M144" i="1" s="1"/>
  <c r="M296" i="1" s="1"/>
  <c r="K129" i="1"/>
  <c r="K140" i="1"/>
  <c r="K192" i="1"/>
  <c r="K217" i="1"/>
  <c r="K223" i="1"/>
  <c r="M237" i="1"/>
  <c r="L267" i="1"/>
  <c r="K272" i="1"/>
  <c r="K283" i="1"/>
  <c r="K58" i="1"/>
  <c r="K110" i="1"/>
  <c r="L112" i="1"/>
  <c r="K126" i="1"/>
  <c r="K133" i="1"/>
  <c r="K138" i="1"/>
  <c r="L140" i="1"/>
  <c r="K170" i="1"/>
  <c r="K221" i="1"/>
  <c r="K233" i="1"/>
  <c r="L250" i="1"/>
  <c r="K258" i="1"/>
  <c r="K266" i="1"/>
  <c r="M283" i="1"/>
  <c r="K50" i="1"/>
  <c r="L133" i="1"/>
  <c r="L136" i="1"/>
  <c r="L172" i="1"/>
  <c r="L180" i="1"/>
  <c r="K256" i="1"/>
  <c r="K260" i="1"/>
  <c r="K271" i="1"/>
  <c r="L285" i="1"/>
  <c r="L50" i="1"/>
  <c r="L129" i="1"/>
  <c r="L132" i="1"/>
  <c r="K178" i="1"/>
  <c r="L256" i="1"/>
  <c r="F287" i="1"/>
  <c r="F302" i="1" s="1"/>
  <c r="K255" i="1"/>
  <c r="L270" i="1"/>
  <c r="K114" i="1"/>
  <c r="L156" i="1"/>
  <c r="L162" i="1"/>
  <c r="L184" i="1"/>
  <c r="L211" i="1"/>
  <c r="K116" i="1"/>
  <c r="K55" i="1"/>
  <c r="K67" i="1"/>
  <c r="L116" i="1"/>
  <c r="K154" i="1"/>
  <c r="L231" i="1"/>
  <c r="L261" i="1"/>
  <c r="K74" i="1"/>
  <c r="K78" i="1"/>
  <c r="K82" i="1"/>
  <c r="K90" i="1"/>
  <c r="K98" i="1"/>
  <c r="E186" i="1"/>
  <c r="F186" i="1" s="1"/>
  <c r="F196" i="1" s="1"/>
  <c r="F298" i="1" s="1"/>
  <c r="K166" i="1"/>
  <c r="K252" i="1"/>
  <c r="L56" i="1"/>
  <c r="L168" i="1"/>
  <c r="L205" i="1"/>
  <c r="K152" i="1"/>
  <c r="K176" i="1"/>
  <c r="K70" i="1"/>
  <c r="K162" i="1"/>
  <c r="K188" i="1"/>
  <c r="K194" i="1"/>
  <c r="K253" i="1"/>
  <c r="L268" i="1"/>
  <c r="L272" i="1"/>
  <c r="K285" i="1"/>
  <c r="M70" i="1"/>
  <c r="K75" i="1"/>
  <c r="K79" i="1"/>
  <c r="K84" i="1"/>
  <c r="K92" i="1"/>
  <c r="K172" i="1"/>
  <c r="K235" i="1"/>
  <c r="K264" i="1"/>
  <c r="K281" i="1"/>
  <c r="K158" i="1"/>
  <c r="K182" i="1"/>
  <c r="K231" i="1"/>
  <c r="K250" i="1"/>
  <c r="K257" i="1"/>
  <c r="K277" i="1"/>
  <c r="K168" i="1"/>
  <c r="K190" i="1"/>
  <c r="K227" i="1"/>
  <c r="K265" i="1"/>
  <c r="L269" i="1"/>
  <c r="K273" i="1"/>
  <c r="K53" i="1"/>
  <c r="M158" i="1"/>
  <c r="M273" i="1"/>
  <c r="K72" i="1"/>
  <c r="K77" i="1"/>
  <c r="K81" i="1"/>
  <c r="K88" i="1"/>
  <c r="K96" i="1"/>
  <c r="M154" i="1"/>
  <c r="K160" i="1"/>
  <c r="L164" i="1"/>
  <c r="M178" i="1"/>
  <c r="K184" i="1"/>
  <c r="M201" i="1"/>
  <c r="K211" i="1"/>
  <c r="L219" i="1"/>
  <c r="M223" i="1"/>
  <c r="M258" i="1"/>
  <c r="L262" i="1"/>
  <c r="L23" i="1"/>
  <c r="L54" i="1"/>
  <c r="K207" i="1"/>
  <c r="L255" i="1"/>
  <c r="K259" i="1"/>
  <c r="K270" i="1"/>
  <c r="K56" i="1"/>
  <c r="L227" i="1"/>
  <c r="K269" i="1"/>
  <c r="G63" i="1"/>
  <c r="K63" i="1" s="1"/>
  <c r="K64" i="1"/>
  <c r="K69" i="1"/>
  <c r="K156" i="1"/>
  <c r="K180" i="1"/>
  <c r="K203" i="1"/>
  <c r="K263" i="1"/>
  <c r="L271" i="1"/>
  <c r="K57" i="1"/>
  <c r="M37" i="1"/>
  <c r="M53" i="1"/>
  <c r="M55" i="1"/>
  <c r="M57" i="1"/>
  <c r="M59" i="1"/>
  <c r="L64" i="1"/>
  <c r="L67" i="1"/>
  <c r="L69" i="1"/>
  <c r="L254" i="1"/>
  <c r="L266" i="1"/>
  <c r="K37" i="1"/>
  <c r="L53" i="1"/>
  <c r="L71" i="1"/>
  <c r="L74" i="1"/>
  <c r="L76" i="1"/>
  <c r="L78" i="1"/>
  <c r="L80" i="1"/>
  <c r="L82" i="1"/>
  <c r="L86" i="1"/>
  <c r="L90" i="1"/>
  <c r="L94" i="1"/>
  <c r="L98" i="1"/>
  <c r="L100" i="1"/>
  <c r="L188" i="1"/>
  <c r="L192" i="1"/>
  <c r="L194" i="1"/>
  <c r="L259" i="1"/>
  <c r="L252" i="1"/>
  <c r="L264" i="1"/>
  <c r="E102" i="1"/>
  <c r="L55" i="1"/>
  <c r="K65" i="1"/>
  <c r="K68" i="1"/>
  <c r="L63" i="1"/>
  <c r="L65" i="1"/>
  <c r="L68" i="1"/>
  <c r="E142" i="1"/>
  <c r="E239" i="1"/>
  <c r="L248" i="1"/>
  <c r="L260" i="1"/>
  <c r="L72" i="1"/>
  <c r="L75" i="1"/>
  <c r="L77" i="1"/>
  <c r="L79" i="1"/>
  <c r="L81" i="1"/>
  <c r="L84" i="1"/>
  <c r="L88" i="1"/>
  <c r="L92" i="1"/>
  <c r="L96" i="1"/>
  <c r="L190" i="1"/>
  <c r="L253" i="1"/>
  <c r="L265" i="1"/>
  <c r="M196" i="1" l="1"/>
  <c r="M298" i="1" s="1"/>
  <c r="L144" i="1"/>
  <c r="L296" i="1" s="1"/>
  <c r="L196" i="1"/>
  <c r="L298" i="1" s="1"/>
  <c r="M287" i="1"/>
  <c r="M302" i="1" s="1"/>
  <c r="F239" i="1"/>
  <c r="F102" i="1"/>
  <c r="L287" i="1"/>
  <c r="L302" i="1" s="1"/>
  <c r="F142" i="1"/>
  <c r="L241" i="1" l="1"/>
  <c r="L300" i="1" s="1"/>
  <c r="M241" i="1"/>
  <c r="M300" i="1" s="1"/>
  <c r="M106" i="1"/>
  <c r="M294" i="1" s="1"/>
  <c r="L106" i="1"/>
  <c r="L294" i="1" s="1"/>
  <c r="F144" i="1"/>
  <c r="F296" i="1" s="1"/>
  <c r="E104" i="1"/>
  <c r="F104" i="1" s="1"/>
  <c r="F241" i="1" l="1"/>
  <c r="F300" i="1" s="1"/>
  <c r="L304" i="1"/>
  <c r="M304" i="1"/>
  <c r="F106" i="1"/>
  <c r="F294" i="1" s="1"/>
  <c r="F304" i="1" s="1"/>
</calcChain>
</file>

<file path=xl/sharedStrings.xml><?xml version="1.0" encoding="utf-8"?>
<sst xmlns="http://schemas.openxmlformats.org/spreadsheetml/2006/main" count="485" uniqueCount="241">
  <si>
    <t>N+M</t>
  </si>
  <si>
    <t>P</t>
  </si>
  <si>
    <t>skupaj</t>
  </si>
  <si>
    <t>Prostor doživetij</t>
  </si>
  <si>
    <t>cena/EM</t>
  </si>
  <si>
    <t>količina</t>
  </si>
  <si>
    <t>kos</t>
  </si>
  <si>
    <t>kpl</t>
  </si>
  <si>
    <t>VL 00/III + NV 80A</t>
  </si>
  <si>
    <t>VL 00/III + NV 100A + prenapetostni odvodniki razreda 1, tip PROTEC B2S(R) 12,5</t>
  </si>
  <si>
    <t>PVC zaščitna cev</t>
  </si>
  <si>
    <t>m</t>
  </si>
  <si>
    <t>drobni material</t>
  </si>
  <si>
    <t>Podometna razdelilna omara RP, komplet z:</t>
  </si>
  <si>
    <t>glavno stikalo ES 68 80A/3P</t>
  </si>
  <si>
    <t>FID 80/0,03A</t>
  </si>
  <si>
    <t>ETIMAT 63A 3P C</t>
  </si>
  <si>
    <t>ETIMAT 6-35A 1P /B</t>
  </si>
  <si>
    <t>ETIMAT 6-35A 3P /B</t>
  </si>
  <si>
    <t>preklopno stikalo ročno/avtomatsko</t>
  </si>
  <si>
    <t>N+PE zbiralka</t>
  </si>
  <si>
    <t>Nadometna razdelilna omara RN, komplet z:</t>
  </si>
  <si>
    <t>Inštalacijski material</t>
  </si>
  <si>
    <t>ur</t>
  </si>
  <si>
    <t>SKUPAJ</t>
  </si>
  <si>
    <t>ŠIBKI TOK</t>
  </si>
  <si>
    <t>Pritrditveni komplet za delilni panel,</t>
  </si>
  <si>
    <t>RBC 16</t>
  </si>
  <si>
    <t>RBC 23</t>
  </si>
  <si>
    <t>PN 16/NIK 1-3</t>
  </si>
  <si>
    <t>POŽARNO JAVLJANJE</t>
  </si>
  <si>
    <t>AKU baterija 12V 12Ah</t>
  </si>
  <si>
    <t>AKU baterija 12V 26Ah</t>
  </si>
  <si>
    <t>m2</t>
  </si>
  <si>
    <t>STRELOVODNA INŠTALACIJA</t>
  </si>
  <si>
    <t>S1.1</t>
  </si>
  <si>
    <t xml:space="preserve">Pipes T S PRO 2500 lm 27W 930 TD 36° white                                                                                                                                         </t>
  </si>
  <si>
    <t>S1.2</t>
  </si>
  <si>
    <t xml:space="preserve">Pipes T S PRO 2500 lm 27W 930 TD 15° white                                                                                                                                         </t>
  </si>
  <si>
    <t>S2</t>
  </si>
  <si>
    <t>POE_FL 2500 lm 25W 3000K H=184 cm white</t>
  </si>
  <si>
    <t>S3</t>
  </si>
  <si>
    <t xml:space="preserve">Kalis 65 SDI SOP  3240+3040lm 47+42W 830 L2535mm FO IP40 white                                                                                                                         </t>
  </si>
  <si>
    <t>S4</t>
  </si>
  <si>
    <t xml:space="preserve">Kalis 65 SDI SOP  3960+3800lm 58+53W 830 L3095mm FO IP40 white                                                                                                                         </t>
  </si>
  <si>
    <t>S5</t>
  </si>
  <si>
    <t xml:space="preserve">Kalis 65 W SOP  3600lm 52W 830 L2815mm FO IP44 white                                                                                                                                   </t>
  </si>
  <si>
    <t>S6</t>
  </si>
  <si>
    <t xml:space="preserve">Kalis 65 W SOP  3960lm 58W 830 L3095mm FO IP44 white                                                                                                                                   </t>
  </si>
  <si>
    <t>S7</t>
  </si>
  <si>
    <t xml:space="preserve">Kalis 65 W SOP  2160lm 31W 830 L1695mm FO IP44 white                                                                                                                                   </t>
  </si>
  <si>
    <t>S8</t>
  </si>
  <si>
    <t xml:space="preserve">Kalis 65 SDI SOP  3600+3420lm 52+47W 830 L2815mm FO IP40 white                                                                                                                         </t>
  </si>
  <si>
    <t>S9</t>
  </si>
  <si>
    <t xml:space="preserve">Lona C 400 SOP 2210 lm 25W 830 FO IP20 white                                                                                                                                       </t>
  </si>
  <si>
    <t>S10</t>
  </si>
  <si>
    <t xml:space="preserve">Lona C 300 SOP 1260 lm 15W 830 FO IP20 white                                                                                                                                       </t>
  </si>
  <si>
    <t>S11</t>
  </si>
  <si>
    <t xml:space="preserve">Kalis 65 W SOP  1060lm 16W 830 L575mm FO IP44 white                                                                                                                                    </t>
  </si>
  <si>
    <t>S12</t>
  </si>
  <si>
    <t xml:space="preserve">5700 3250lm 27W 840 1277mm FO  IP66                                                                                                                                                </t>
  </si>
  <si>
    <t>Z1</t>
  </si>
  <si>
    <t>TAPIOCA LED 138 lm 2,3W 4000K IP67</t>
  </si>
  <si>
    <t>Vgradna doza</t>
  </si>
  <si>
    <t>Power supply 10W /110-240V 24Vdc IP67</t>
  </si>
  <si>
    <t>Z2</t>
  </si>
  <si>
    <t>IOTA LED 207 lm 4,5W 4000K IP 65</t>
  </si>
  <si>
    <t>Power supply 8W /110-240V 24Vdc IP65</t>
  </si>
  <si>
    <t>Z3</t>
  </si>
  <si>
    <t>PERSEO 16 LED 1183 lm 20W 4000K IP 65</t>
  </si>
  <si>
    <t>Wall bracket</t>
  </si>
  <si>
    <t>Stucchi 9000-3 surface track 3000 mm white</t>
  </si>
  <si>
    <t>Stucchi 9000-2 surface track 2000 mm white</t>
  </si>
  <si>
    <t>Stucchi 9001 end power feed L white</t>
  </si>
  <si>
    <t>Stucchi 9004 end cap white</t>
  </si>
  <si>
    <t>Stucchi 9003 joint element white</t>
  </si>
  <si>
    <t>Stucchi 9000-KIT 4-1,5 suspension set with fine adjustment 1500 mm</t>
  </si>
  <si>
    <t>REKAPITULACIJA</t>
  </si>
  <si>
    <t>MOČ IN KABLAŽA</t>
  </si>
  <si>
    <t>SVETILA</t>
  </si>
  <si>
    <t xml:space="preserve">Kabelska priključna merilna omara, skladno s tipizacijo elektrodistribucije, komplet z: </t>
  </si>
  <si>
    <t>3f2t števec 5-85A, z notranjo uro kl.2, s PLC komunikacijskim vmesnikom</t>
  </si>
  <si>
    <t>zbiralčni sistem, kompletno s pritrdilnim materialom in zaščitnimi prekritji</t>
  </si>
  <si>
    <t>stikalna ura</t>
  </si>
  <si>
    <t>svetlobni senzor</t>
  </si>
  <si>
    <t>1.</t>
  </si>
  <si>
    <t>2.</t>
  </si>
  <si>
    <t>inštalacijski kontaktor</t>
  </si>
  <si>
    <t>3.</t>
  </si>
  <si>
    <t>4.</t>
  </si>
  <si>
    <t>A.</t>
  </si>
  <si>
    <t>Stikalna oprema in vtičnice ter priključki, vse velja z dozo, tip kot na primer oz. enakovredno po potrditvi projektanta:</t>
  </si>
  <si>
    <t>enofazna vtičnica, podometna, z dozo in masko, 230V, 16A, tip: Bticino Living Light</t>
  </si>
  <si>
    <t>enofazna vtičnica s pokrovom, nadometna, 230V, 16A,</t>
  </si>
  <si>
    <t>trofazna p/o ali n/o priključnica ali priključek opreme</t>
  </si>
  <si>
    <t>priključek fiksnih porabnikov, kot so TČ, dvigalo, ventilatorji, črpalke…</t>
  </si>
  <si>
    <t xml:space="preserve">stikalo navadno/menjalno/križno, podometno z dozo in tipko, 230V, 10A, tip: Bticino Living Light </t>
  </si>
  <si>
    <t xml:space="preserve">tipka podometna z dozo in tipko, 230V, 10A,
tip: Bticino Living Light </t>
  </si>
  <si>
    <t>skupni okvirji 7 m, za izdelavo tablojev</t>
  </si>
  <si>
    <t>5.</t>
  </si>
  <si>
    <t>Vodnik P-Y za izenačevanje potencialov in povezavo kovinskih mas, položen prosto ali uvlečen v predhodno položene instalacijske cevi:</t>
  </si>
  <si>
    <t>Kabel s Cu vodniki - 0,5kV, položen na kabelske police, delno v cevi:</t>
  </si>
  <si>
    <t>Kabel s Cu vodniki - 1kV, položen na kabelske police, delno v cevi:</t>
  </si>
  <si>
    <t>Elektroinstalacijske cevi ustreznih premerov, rebrasta, gibljiva, položena podometno ali v spuščen strop.</t>
  </si>
  <si>
    <t>Elektroinstalacijske cevi ustreznih premerov, samougasljiva, ravna, vključno s pritrdilnim materialom (za strojnice).</t>
  </si>
  <si>
    <t>Podometne instalacijske doze ustreznih dimenzij.</t>
  </si>
  <si>
    <t>Nadometne instalacijske doze ustreznih dimenzij.</t>
  </si>
  <si>
    <t>Talna doza proizv. Bticino, 8M.</t>
  </si>
  <si>
    <t>Opombe:</t>
  </si>
  <si>
    <t>izdelava priklopa v novo urejeno KPMO</t>
  </si>
  <si>
    <r>
      <t>vrstne sponke za montažo na DIN letev, 1,5-50 mm</t>
    </r>
    <r>
      <rPr>
        <vertAlign val="superscript"/>
        <sz val="10"/>
        <rFont val="Arial"/>
        <family val="2"/>
        <charset val="238"/>
      </rPr>
      <t>2</t>
    </r>
  </si>
  <si>
    <r>
      <t>NYY-J 5×50 mm</t>
    </r>
    <r>
      <rPr>
        <vertAlign val="superscript"/>
        <sz val="10"/>
        <rFont val="Arial"/>
        <family val="2"/>
        <charset val="238"/>
      </rPr>
      <t>2</t>
    </r>
  </si>
  <si>
    <r>
      <t>NYY-J 5×35 mm</t>
    </r>
    <r>
      <rPr>
        <vertAlign val="superscript"/>
        <sz val="10"/>
        <rFont val="Arial"/>
        <family val="2"/>
        <charset val="238"/>
      </rPr>
      <t>2</t>
    </r>
  </si>
  <si>
    <r>
      <t>NYY-J 5×10 mm</t>
    </r>
    <r>
      <rPr>
        <vertAlign val="superscript"/>
        <sz val="10"/>
        <rFont val="Arial"/>
        <family val="2"/>
        <charset val="238"/>
      </rPr>
      <t>2</t>
    </r>
  </si>
  <si>
    <r>
      <t>NYM-J 5x2,5 mm</t>
    </r>
    <r>
      <rPr>
        <vertAlign val="superscript"/>
        <sz val="10"/>
        <rFont val="Arial"/>
        <family val="2"/>
        <charset val="238"/>
      </rPr>
      <t>2</t>
    </r>
  </si>
  <si>
    <r>
      <t>NYM-J 3x2,5 mm</t>
    </r>
    <r>
      <rPr>
        <vertAlign val="superscript"/>
        <sz val="10"/>
        <rFont val="Arial"/>
        <family val="2"/>
        <charset val="238"/>
      </rPr>
      <t>2</t>
    </r>
  </si>
  <si>
    <r>
      <t>NYM-J 5x1,5 mm</t>
    </r>
    <r>
      <rPr>
        <vertAlign val="superscript"/>
        <sz val="10"/>
        <rFont val="Arial"/>
        <family val="2"/>
        <charset val="238"/>
      </rPr>
      <t>2</t>
    </r>
  </si>
  <si>
    <r>
      <t>NYM-J 4x1,5 mm</t>
    </r>
    <r>
      <rPr>
        <vertAlign val="superscript"/>
        <sz val="10"/>
        <rFont val="Arial"/>
        <family val="2"/>
        <charset val="238"/>
      </rPr>
      <t>2</t>
    </r>
  </si>
  <si>
    <r>
      <t>NYM-J 3x1,5 mm</t>
    </r>
    <r>
      <rPr>
        <vertAlign val="superscript"/>
        <sz val="10"/>
        <rFont val="Arial"/>
        <family val="2"/>
        <charset val="238"/>
      </rPr>
      <t>2</t>
    </r>
  </si>
  <si>
    <r>
      <t>NYM-J 2x1,5 mm</t>
    </r>
    <r>
      <rPr>
        <vertAlign val="superscript"/>
        <sz val="10"/>
        <rFont val="Arial"/>
        <family val="2"/>
        <charset val="238"/>
      </rPr>
      <t>2</t>
    </r>
  </si>
  <si>
    <r>
      <t>H07V-K 25 mm</t>
    </r>
    <r>
      <rPr>
        <vertAlign val="superscript"/>
        <sz val="10"/>
        <rFont val="Arial"/>
        <family val="2"/>
        <charset val="238"/>
      </rPr>
      <t>2</t>
    </r>
  </si>
  <si>
    <r>
      <t>H07V-K 16 mm</t>
    </r>
    <r>
      <rPr>
        <vertAlign val="superscript"/>
        <sz val="10"/>
        <rFont val="Arial"/>
        <family val="2"/>
        <charset val="238"/>
      </rPr>
      <t>2</t>
    </r>
  </si>
  <si>
    <r>
      <t>H07V-K 6 mm</t>
    </r>
    <r>
      <rPr>
        <vertAlign val="superscript"/>
        <sz val="10"/>
        <rFont val="Arial"/>
        <family val="2"/>
        <charset val="238"/>
      </rPr>
      <t>2</t>
    </r>
  </si>
  <si>
    <r>
      <t>H07V-K 4 mm</t>
    </r>
    <r>
      <rPr>
        <vertAlign val="superscript"/>
        <sz val="10"/>
        <rFont val="Arial"/>
        <family val="2"/>
        <charset val="238"/>
      </rPr>
      <t>2</t>
    </r>
  </si>
  <si>
    <t>6.</t>
  </si>
  <si>
    <t>7.</t>
  </si>
  <si>
    <t>8.</t>
  </si>
  <si>
    <t>Sodelovanje z drugimi izvajalci, za uskladitev priključkov, skladno z dejansko dobavljenimi tipi opreme.</t>
  </si>
  <si>
    <t>9.</t>
  </si>
  <si>
    <t>10.</t>
  </si>
  <si>
    <t>11.</t>
  </si>
  <si>
    <t>Vrtanje prebojev skozi kamnito ali betonsko steno, premera do 150 mm.</t>
  </si>
  <si>
    <t>12.</t>
  </si>
  <si>
    <t>Nakladanje in odvoz ruševin v stalno deponijo, vključno s plačilom vseh taks.</t>
  </si>
  <si>
    <t>13.</t>
  </si>
  <si>
    <t>Sprotni vris sprememb v PZI za izdelavo PID.</t>
  </si>
  <si>
    <t>14.</t>
  </si>
  <si>
    <t>15.</t>
  </si>
  <si>
    <t>Projektantski nadzor.</t>
  </si>
  <si>
    <t>17.</t>
  </si>
  <si>
    <t>16.</t>
  </si>
  <si>
    <t>B.</t>
  </si>
  <si>
    <t>Telekomunikacijski instalacijski kabel položen na polico, kanal oz. uvlečen v instalacijsko cev ali parapetni kanal:</t>
  </si>
  <si>
    <t>Priključni panel višine 1HE (delilnik UTP, polno zaseden), z 24 priključki RJ45 CAT.6, možnost barvnega in fizičnega kodiranja, za zaključitev U/UTP kablov, možnost pritrditve stranskega organizatorja.</t>
  </si>
  <si>
    <t>Priključni kabel UTP CAT.6, z AMP konektorji RJ45/RJ45, 1-2m</t>
  </si>
  <si>
    <t>Dvojna komunikacijska vtičnica, UTP CAT.6, s samozaporno protiprašno zaščito, komplet z odgovarjajočo dozo za podometno vgradnjo ali parapetni kanal, z nosilnim in okrasnim okvirjem, prozv. Bticino Living Light.</t>
  </si>
  <si>
    <t>U/UTP 4x2x24 AWG, CAT.6</t>
  </si>
  <si>
    <t>Telekomunikacijski instalacijski kabel, uvlečen v instalacijsko cev ter na polico:</t>
  </si>
  <si>
    <t>JY(St)Y 10x2x0,6 (po pogojih Telekom Slovenije)</t>
  </si>
  <si>
    <t>Ozemljitev komunikacijskega vozlišča z ozemljitvenim vodnikom, uvlečenim v instalacijsko cev:</t>
  </si>
  <si>
    <r>
      <t>P/F-Y 16mm</t>
    </r>
    <r>
      <rPr>
        <vertAlign val="superscript"/>
        <sz val="10"/>
        <rFont val="Arial"/>
        <family val="2"/>
        <charset val="238"/>
      </rPr>
      <t>2</t>
    </r>
  </si>
  <si>
    <t>Instalacijska plastična gibljiva rebrasta cev, položena podometno, komplet z razvodnimi dozami in pritrdilnim materialom:</t>
  </si>
  <si>
    <t>Instalacijska plastična cev, položena nadometno, komplet z razvodnimi dozami in pritrdilnim materialom:</t>
  </si>
  <si>
    <t>Navodila za obratovanje in vzdrževanje, izjava o lastnostih, sistemska garancija proizvajalca, izvod originalnih navodil, navodila za uporabo ter šolanje uporabnika.</t>
  </si>
  <si>
    <t>Povezava naprav na položeno, označeno in preizkušeno instalacijo, meritve, naravnava parametrov in spuščanje sistema v pogon.</t>
  </si>
  <si>
    <t>Drobni, pritrdilni in vezni material.</t>
  </si>
  <si>
    <t>C.</t>
  </si>
  <si>
    <t>Požarna centrala kot npr: NJP-401A osnovni sestav, industrijsko prahotesno ohišje,
osnovni sestav analogno adresne naprave v skladu z EN 54 2 in 4, za javljanje požara, plina in SOS signalizacije, komplet z napajalnikom 2A, UPMO upravljalni modul in CPMO centralno procesni modul, modularna kombinacija max. dva LIMO-Ap adresna modula ali do štiri LIMO-Ko konvencionalni moduli ali VIMO vhodno-izhodni moduli, mrežni modul, TCP/IP ali RS232 in modema, možna vezava v mrežo do 16 central in/ali oddaljenih prikazovalnikov.</t>
  </si>
  <si>
    <t>dodatni napajalnik v ohišju DNAP-430 24V/6A</t>
  </si>
  <si>
    <t>modem MO-02</t>
  </si>
  <si>
    <t>Optični javljalnik dima, s podnožjem, kot npr. APOLLO XP-95.</t>
  </si>
  <si>
    <t>Termični javljalnik dima, s podnožjem, kot npr. APOLLO XP-95, 50 °C.</t>
  </si>
  <si>
    <t>Ročni javljalnik, kot npr. APOLLO XP-95.</t>
  </si>
  <si>
    <t>Alarmna sirena, notranja, montirana v podnožje javljalnika, kot npr. SQMA, s podnožjem.</t>
  </si>
  <si>
    <t>Tesnila podnožij TP 60.</t>
  </si>
  <si>
    <t>Adresni enokanalni vhodni / izhodni vmesnik, kot npr. AV-618.</t>
  </si>
  <si>
    <t>Označevalna tablica javljalnik požara, rdeča z belim simbolom, dim. 125x125 mm.</t>
  </si>
  <si>
    <t>Označevalna tablica sirena, rdeča z belim simbolom, dim. 125x125 mm.</t>
  </si>
  <si>
    <t>18.</t>
  </si>
  <si>
    <t>Priklop požarne lopute, signalizacija in napajanje 24Vdc.</t>
  </si>
  <si>
    <t>Priklop dvigala na požarno centralo, izklopov klimata.</t>
  </si>
  <si>
    <t>Kabel J-Y(St)Y 1x2x1 mm Brandmeldekabel LAPP kabel, rdeč.</t>
  </si>
  <si>
    <t>U/UTP 4x2x24 AWG, CAT.6.</t>
  </si>
  <si>
    <r>
      <t>Kabel NYY-J 3x1,5mm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.</t>
    </r>
  </si>
  <si>
    <t>Zatesnitev prehodov kablov med požarnimi  sektorji z ognjeodporno maso oz. vrečkami.</t>
  </si>
  <si>
    <t>PN zaščitne inštalacijske cevi fi 16mm s pritrdilnim priborom ali NIK2 instalacijski kanal ali rebrasta podometna cev fi 23 mm.</t>
  </si>
  <si>
    <t>Montaža opreme na položene instalacije in zaključene kabelske povezave.</t>
  </si>
  <si>
    <t>19.</t>
  </si>
  <si>
    <t>20.</t>
  </si>
  <si>
    <t>Zagon, nastavitve, programiranje in preizkušanje delovanja sistema.</t>
  </si>
  <si>
    <t>Tehnični pregled in pridobitev potrdila o brezhibnem delovanju vgrajenega sistema aktivne požarne zaščite s strani pooblaščene fizične ali pravne osebe.</t>
  </si>
  <si>
    <t>21.</t>
  </si>
  <si>
    <t>22.</t>
  </si>
  <si>
    <t>Predaja sistema in šolanje uporabnika.</t>
  </si>
  <si>
    <t>E.</t>
  </si>
  <si>
    <t>Lovilna palica LOP 2, s pritrditvenim okovom.</t>
  </si>
  <si>
    <t>Meritve strelovodne napeljave z izdajo poročila in merilnih protokolov.</t>
  </si>
  <si>
    <t xml:space="preserve">Drobni in montažni material. </t>
  </si>
  <si>
    <t>Opomba: Izkop za ozemljilo se izvede v sklopu gradbenih del, kot tudi sanacija okolice, po končanih delih.</t>
  </si>
  <si>
    <t>F.</t>
  </si>
  <si>
    <t>Svetilke po izboru arhitekta kot slednje, enakovredne oz. boljše:</t>
  </si>
  <si>
    <t>Senzorji za prižiganje svetilk.</t>
  </si>
  <si>
    <t>Izdelava meritev osvetljenosti.</t>
  </si>
  <si>
    <t>Varnostna LED 1h svetilka.</t>
  </si>
  <si>
    <t>Fotoluminiscenčni znaki na evakuacijskih poteh.</t>
  </si>
  <si>
    <t>Samolepilne oznake varnostnih svetilk.</t>
  </si>
  <si>
    <t>Pridobitev potrdila o brezhibnem delovanju varnostne razsvetljave, s strani pooblaščene inštitucije.</t>
  </si>
  <si>
    <t>Opomba: Pred naročanjem preveriti vgradna/nadgradna in sisteme prižiganja ter se uskladiti z arhitektom.</t>
  </si>
  <si>
    <t>SKUPAJ STRELOVODNA INŠTALACIJA</t>
  </si>
  <si>
    <t>SKUPAJ SVETILA</t>
  </si>
  <si>
    <t>SKUPAJ POŽARNO JAVLJANJE</t>
  </si>
  <si>
    <t>SKUPAJ ŠIBKI TOK</t>
  </si>
  <si>
    <t>SKUPAJ MOČ in KABLAŽA</t>
  </si>
  <si>
    <t>[EUR]</t>
  </si>
  <si>
    <t>ELEKTROINSTALACIJE</t>
  </si>
  <si>
    <t>EM</t>
  </si>
  <si>
    <t>Opis postavke</t>
  </si>
  <si>
    <t>vrednost[EUR]</t>
  </si>
  <si>
    <t>Doplačilo za delo na višini, komplet z najemom delovnega odra.</t>
  </si>
  <si>
    <t>Izsekavanje utorov za vgradnjo zaščitnih cevi.</t>
  </si>
  <si>
    <t xml:space="preserve">PROSTOR DOŽIVETIJ PEKARSKE IN MLINARSKE TRADICIJE </t>
  </si>
  <si>
    <t>Vsi materiali in elementi v popisu materiala in del so navedeni kot primer, dobaviti jih je potrebno enakovredne ali boljše. Naročilo po potrditvi projektanta!</t>
  </si>
  <si>
    <t>Vsaka postavka zajema dobavo, prevoz, zarisovanje, montažo in preizkus ter ves drobni in pritrdilni material kar je potrebno tudi zajeti v ceni posamezne postavke!</t>
  </si>
  <si>
    <t>Rustjeva hiša</t>
  </si>
  <si>
    <t>stikalni blok izdelan iz pločevine, skupne dimenzije 600x600x150 mm, s ključavnico, z montažno ploščo in/ali nosilci opreme, s predalom za načrte, dno omare zaprto, stikalni blok v zaščiti min. IP 20, barva RAL 7032 za notranjo montažo, tip: OLN prozv. Himel ali enakovredno</t>
  </si>
  <si>
    <t>stikalni blok izdelan iz pločevine, skupne dimenzije 600x600x150 mm, s ključavnico, z montažno ploščo in/ali nosilci opreme, s predalom za načrte, dno omare zaprto, stikalni blok v zaščiti min. IP 20, barva RAL7032, za notranjo montažo, tip: OLN proizv. Himel ali enakovredno</t>
  </si>
  <si>
    <t>Priključevanje kabla s tremi ali štirimi vodniki na naprave, ki so zajete v popisih v drugih načrtih (termostati in krmilniki, tovarniške priključne omarice, klimati, prezračevalne naprave, sušilci za roke, split sistemi, ventilatorji, avtomatika toplotne postaje, črpalke, ...).</t>
  </si>
  <si>
    <t>Meritve elektro inštalacije, z merilnimi protokoli, izjave o lastnostih in dokazila potrebna za tehnični pregled.</t>
  </si>
  <si>
    <t>Nespecificirani drobni, spojni in montažni material, kabelske in druge oznake, ter napisne plošče.</t>
  </si>
  <si>
    <t xml:space="preserve">Komunikacijsko vozlišče KV (glavno vozlišče - shramba) sestavljeno iz 19" prostostoječe omare, višine 12HE, širine 700 mm in globine 70 0mm, s steklenimi sprednjimi vrati, snemljivo zadnjo steno in vertikalnimi organizatorji. Omara ima vgrajene sledeče elemente: vgrajeno hladilno enoto z ventilatorji z elektronskim termostatom,  dve fiksni perforiranimi polici, razdelilo jakotočno letvico s prenapetostno zaščito in devetimi šuko vtičnicami. </t>
  </si>
  <si>
    <t>19" urejevalnik kablov, 1HE</t>
  </si>
  <si>
    <t>Sodelovanje s pristojno službo, za izdelavo priklopa na javno komunikacijsko omrežje.</t>
  </si>
  <si>
    <t>Označevalne ploščice, rdeča z belo vgravirano oznako, dim. 55x30 mm.</t>
  </si>
  <si>
    <t>Zatesnitev prehodov kablov med požarnimi  sektorji E90 z ognjeodporno maso oz. vrečkami.</t>
  </si>
  <si>
    <t>Dobava in montaža slemenskega nosilnega elementa SON06 iz nerjavečega jekla za pritrjevanje strelovodnega vodnika AH1 Al fi 8mm na opečno kritino, npr. proizv. Hermi.</t>
  </si>
  <si>
    <t>Dobava in montaža strešnega nosilnega elementa SON12A iz nerjavečega jekla za pritrjevanje strelovodnega vodnika AH1 Al fi 8mm na opečno kritino, npr. proizv. Hermi.</t>
  </si>
  <si>
    <t>Dobava in montaža strešnega nosilnega elementa SON16 iz nerjavečega jekla za pritrjevanje strelovodnega vodnika AH1 Al fi 8mm na trapezno pločevinasto kritino, npr. proizv. Hermi.</t>
  </si>
  <si>
    <t>Dobava in montaža cevnih objemk KON10A, za pritrjevanje ploščatega strelovodnega vodnika RH1 Rf 30 x 3,5 mm na odtočne cevi, npr. proizv. Hermi.</t>
  </si>
  <si>
    <t>Dobava in montaža cevnih objemk KON11-12A, za pritrjevanje strelovodnega vodnika AH1 fi 8 mm na odtočne cevi, npr. proizv. Hermi.</t>
  </si>
  <si>
    <t>Dobava in montaža zidnega nosilnega elementa ZON01 iz nerjavečega jekla za pritrjevanje strelovodnega vodnika AH1 Al fi 8mm na votle fasade z izolacijo do 100 mm, npr. proizv. Hermi.</t>
  </si>
  <si>
    <t>Dobava in montaža zidnega nosilnega elementa ZON03 za pritrjevanje strelovodnega vodnika AH1 Al fi 8mm na trde stene z izolacijo, npr. proizv. Hermi.</t>
  </si>
  <si>
    <t>Dobava in montaža mehanske vertikalne zaščite VZ01 za zaščito zemljevodov, npr. proizv. Hermi.</t>
  </si>
  <si>
    <t>Dobava in montaža merilne sponke KON02  za izdelavo merilnega spoja med strelovodnim vodnikom AH1 in ozemljilnim trakom, npr. proizv. Hermi.</t>
  </si>
  <si>
    <t>Dobava in montaža sponke KON04A iz nerjavečega jekla za medsebojno spajanje okroglih strelovodnih vodnikov, npr. proizv. Hermi.</t>
  </si>
  <si>
    <t>Dobava in montaža kontaktne sponke KON05 iz nerjavečega jekla za izvedbo kontaktnih spojev med okroglim strelovodnim vodnikom in pločevinastimi deli, npr. proizv. Hermi.</t>
  </si>
  <si>
    <t>Dobava in montaža merilne sponke KON06 za izdelavo kontaktnih spojev med strelovodnim vodnikom in žlebnim koritom, npr. proizv. Hermi.</t>
  </si>
  <si>
    <t>Dobava in montaža oznak merilnih mest MŠ, npr. proizv. Hermi.</t>
  </si>
  <si>
    <t>Dobava in montaža strelovodnega vodnika AH1 Al fi 8mm na tipske strelovodne nosilne elemente, npr. proizv. Hermi.</t>
  </si>
  <si>
    <t>Dobava in montaža sponke KON01 iz nerjavečega jekla za izvedbo kontaktnih spojev med ploščatim strelovodnim vodniki, npr. proizv. Hermi.</t>
  </si>
  <si>
    <t>Dobava in montaža sponke KON01 + svorniki iz nerjavečega jekla za izvedbo spojev med ploščatimi strelovodnimi vodniki ter kovinsko ograjo, npr. proizv. Hermi.</t>
  </si>
  <si>
    <t>Dobava in montaža ploščatega vodnika RH1*H4 30x3,5 mm iz kislinsko odpornega jekla 30x3,5 mm za izvedbo ozemljitvene instalacije, npr. proizv. Hermi.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</si>
</sst>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u/>
      <sz val="10"/>
      <name val="Arial"/>
      <family val="2"/>
      <charset val="238"/>
    </font>
    <font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" fillId="0" borderId="1" xfId="0" applyFont="1" applyBorder="1"/>
    <xf numFmtId="49" fontId="1" fillId="0" borderId="0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4" fontId="2" fillId="0" borderId="0" xfId="0" applyNumberFormat="1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0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4" fontId="5" fillId="0" borderId="0" xfId="0" applyNumberFormat="1" applyFont="1" applyAlignment="1">
      <alignment horizontal="left" vertical="top"/>
    </xf>
    <xf numFmtId="4" fontId="6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9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" fontId="1" fillId="0" borderId="0" xfId="0" applyNumberFormat="1" applyFont="1" applyBorder="1" applyAlignment="1">
      <alignment vertical="top"/>
    </xf>
    <xf numFmtId="0" fontId="7" fillId="0" borderId="2" xfId="0" applyFont="1" applyBorder="1" applyAlignment="1">
      <alignment horizontal="center"/>
    </xf>
    <xf numFmtId="4" fontId="7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" fontId="2" fillId="0" borderId="3" xfId="0" applyNumberFormat="1" applyFont="1" applyBorder="1"/>
    <xf numFmtId="0" fontId="1" fillId="0" borderId="3" xfId="0" applyFont="1" applyBorder="1"/>
    <xf numFmtId="4" fontId="1" fillId="0" borderId="0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 applyBorder="1"/>
    <xf numFmtId="4" fontId="1" fillId="0" borderId="0" xfId="0" applyNumberFormat="1" applyFont="1" applyFill="1" applyBorder="1"/>
    <xf numFmtId="9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0" xfId="0" applyAlignment="1">
      <alignment wrapText="1"/>
    </xf>
    <xf numFmtId="0" fontId="8" fillId="0" borderId="0" xfId="0" applyFont="1" applyFill="1" applyAlignment="1">
      <alignment vertical="top" wrapText="1"/>
    </xf>
    <xf numFmtId="4" fontId="1" fillId="0" borderId="4" xfId="0" applyNumberFormat="1" applyFont="1" applyBorder="1"/>
    <xf numFmtId="0" fontId="3" fillId="0" borderId="0" xfId="0" applyFont="1" applyFill="1" applyAlignment="1">
      <alignment vertical="top" wrapText="1"/>
    </xf>
    <xf numFmtId="0" fontId="9" fillId="0" borderId="0" xfId="0" applyFont="1" applyAlignment="1">
      <alignment wrapText="1"/>
    </xf>
    <xf numFmtId="4" fontId="1" fillId="0" borderId="5" xfId="0" applyNumberFormat="1" applyFont="1" applyBorder="1"/>
    <xf numFmtId="4" fontId="1" fillId="0" borderId="4" xfId="0" applyNumberFormat="1" applyFont="1" applyFill="1" applyBorder="1"/>
    <xf numFmtId="0" fontId="1" fillId="0" borderId="4" xfId="0" applyFont="1" applyFill="1" applyBorder="1"/>
    <xf numFmtId="4" fontId="8" fillId="0" borderId="4" xfId="0" applyNumberFormat="1" applyFont="1" applyFill="1" applyBorder="1"/>
    <xf numFmtId="0" fontId="3" fillId="0" borderId="0" xfId="0" applyFont="1" applyAlignment="1">
      <alignment vertical="top" wrapText="1"/>
    </xf>
    <xf numFmtId="4" fontId="3" fillId="0" borderId="0" xfId="0" applyNumberFormat="1" applyFont="1"/>
    <xf numFmtId="0" fontId="3" fillId="0" borderId="0" xfId="0" applyFont="1" applyBorder="1"/>
    <xf numFmtId="0" fontId="1" fillId="0" borderId="4" xfId="0" applyFont="1" applyBorder="1"/>
    <xf numFmtId="0" fontId="3" fillId="0" borderId="0" xfId="0" applyFont="1" applyAlignment="1">
      <alignment vertical="top" wrapText="1"/>
    </xf>
    <xf numFmtId="4" fontId="1" fillId="0" borderId="5" xfId="0" applyNumberFormat="1" applyFont="1" applyBorder="1" applyAlignment="1">
      <alignment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2093595</xdr:colOff>
      <xdr:row>2</xdr:row>
      <xdr:rowOff>128905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B7BB453-7670-43F0-AB96-64930B93946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925"/>
          <a:ext cx="2093595" cy="290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M317"/>
  <sheetViews>
    <sheetView tabSelected="1" view="pageBreakPreview" zoomScale="140" zoomScaleNormal="100" zoomScaleSheetLayoutView="140" workbookViewId="0">
      <pane ySplit="10" topLeftCell="A11" activePane="bottomLeft" state="frozen"/>
      <selection pane="bottomLeft" activeCell="B16" sqref="B16"/>
    </sheetView>
  </sheetViews>
  <sheetFormatPr defaultRowHeight="12.75" x14ac:dyDescent="0.2"/>
  <cols>
    <col min="1" max="1" width="6.28515625" style="1" customWidth="1"/>
    <col min="2" max="2" width="41.140625" style="2" customWidth="1"/>
    <col min="3" max="3" width="4.140625" style="5" customWidth="1"/>
    <col min="4" max="4" width="8.28515625" style="3" customWidth="1"/>
    <col min="5" max="6" width="12.7109375" style="4" hidden="1" customWidth="1"/>
    <col min="7" max="7" width="8.7109375" style="3" customWidth="1"/>
    <col min="8" max="8" width="10.140625" style="3" customWidth="1"/>
    <col min="9" max="9" width="10" style="3" customWidth="1"/>
    <col min="10" max="10" width="10.5703125" style="3" customWidth="1"/>
    <col min="11" max="13" width="10.7109375" style="3" customWidth="1"/>
    <col min="14" max="16384" width="9.140625" style="3"/>
  </cols>
  <sheetData>
    <row r="5" spans="1:13" x14ac:dyDescent="0.2">
      <c r="B5" s="63" t="s">
        <v>210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3" x14ac:dyDescent="0.2">
      <c r="B6" s="30"/>
    </row>
    <row r="7" spans="1:13" x14ac:dyDescent="0.2">
      <c r="B7" s="30" t="s">
        <v>204</v>
      </c>
    </row>
    <row r="8" spans="1:13" x14ac:dyDescent="0.2">
      <c r="H8" s="52" t="s">
        <v>0</v>
      </c>
      <c r="I8" s="52" t="s">
        <v>1</v>
      </c>
      <c r="J8" s="52"/>
      <c r="K8" s="52"/>
      <c r="L8" s="52" t="s">
        <v>0</v>
      </c>
      <c r="M8" s="52" t="s">
        <v>1</v>
      </c>
    </row>
    <row r="9" spans="1:13" s="6" customFormat="1" ht="32.25" customHeight="1" x14ac:dyDescent="0.2">
      <c r="A9" s="1"/>
      <c r="B9" s="13"/>
      <c r="C9" s="32"/>
      <c r="D9" s="27"/>
      <c r="E9" s="28"/>
      <c r="F9" s="27"/>
      <c r="G9" s="29" t="s">
        <v>2</v>
      </c>
      <c r="H9" s="29" t="s">
        <v>213</v>
      </c>
      <c r="I9" s="29" t="s">
        <v>3</v>
      </c>
      <c r="J9" s="29"/>
      <c r="K9" s="29" t="s">
        <v>2</v>
      </c>
      <c r="L9" s="29" t="s">
        <v>213</v>
      </c>
      <c r="M9" s="29" t="s">
        <v>3</v>
      </c>
    </row>
    <row r="10" spans="1:13" x14ac:dyDescent="0.2">
      <c r="B10" s="40" t="s">
        <v>206</v>
      </c>
      <c r="C10" s="40" t="s">
        <v>205</v>
      </c>
      <c r="D10" s="40" t="s">
        <v>5</v>
      </c>
      <c r="E10" s="41" t="s">
        <v>4</v>
      </c>
      <c r="F10" s="41" t="s">
        <v>2</v>
      </c>
      <c r="G10" s="41" t="s">
        <v>5</v>
      </c>
      <c r="H10" s="41" t="s">
        <v>5</v>
      </c>
      <c r="I10" s="41" t="s">
        <v>5</v>
      </c>
      <c r="J10" s="42" t="s">
        <v>4</v>
      </c>
      <c r="K10" s="42" t="s">
        <v>207</v>
      </c>
      <c r="L10" s="42" t="s">
        <v>207</v>
      </c>
      <c r="M10" s="42" t="s">
        <v>207</v>
      </c>
    </row>
    <row r="11" spans="1:13" x14ac:dyDescent="0.2">
      <c r="B11" s="66" t="s">
        <v>108</v>
      </c>
      <c r="D11" s="7"/>
      <c r="E11" s="8"/>
      <c r="F11" s="8"/>
      <c r="G11" s="9"/>
      <c r="H11" s="9"/>
      <c r="I11" s="9"/>
      <c r="J11" s="10"/>
      <c r="K11" s="10"/>
      <c r="L11" s="10"/>
      <c r="M11" s="10"/>
    </row>
    <row r="12" spans="1:13" ht="25.5" customHeight="1" x14ac:dyDescent="0.2">
      <c r="B12" s="68" t="s">
        <v>211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25.5" customHeight="1" x14ac:dyDescent="0.2">
      <c r="B13" s="68" t="s">
        <v>212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</row>
    <row r="14" spans="1:13" x14ac:dyDescent="0.2">
      <c r="B14" s="54"/>
      <c r="D14" s="8"/>
      <c r="E14" s="8"/>
      <c r="F14" s="8"/>
      <c r="G14" s="9"/>
      <c r="H14" s="9"/>
      <c r="I14" s="9"/>
      <c r="J14" s="10"/>
      <c r="K14" s="10"/>
      <c r="L14" s="10"/>
      <c r="M14" s="10"/>
    </row>
    <row r="15" spans="1:13" x14ac:dyDescent="0.2">
      <c r="A15" s="14" t="s">
        <v>90</v>
      </c>
      <c r="B15" s="60" t="s">
        <v>78</v>
      </c>
      <c r="C15" s="33"/>
      <c r="D15" s="31"/>
      <c r="G15" s="12"/>
      <c r="H15" s="12"/>
      <c r="I15" s="12"/>
      <c r="J15" s="12"/>
      <c r="K15" s="12"/>
      <c r="L15" s="12"/>
      <c r="M15" s="12"/>
    </row>
    <row r="16" spans="1:13" ht="25.5" x14ac:dyDescent="0.2">
      <c r="A16" s="1" t="s">
        <v>85</v>
      </c>
      <c r="B16" s="54" t="s">
        <v>80</v>
      </c>
      <c r="D16" s="4"/>
      <c r="G16" s="11"/>
      <c r="H16" s="11"/>
      <c r="I16" s="11"/>
      <c r="J16" s="11"/>
      <c r="K16" s="11"/>
      <c r="L16" s="11"/>
      <c r="M16" s="11"/>
    </row>
    <row r="17" spans="1:13" ht="25.5" x14ac:dyDescent="0.2">
      <c r="B17" s="54" t="s">
        <v>81</v>
      </c>
      <c r="C17" s="5" t="s">
        <v>6</v>
      </c>
      <c r="D17" s="4">
        <v>1</v>
      </c>
      <c r="G17" s="11"/>
      <c r="H17" s="11"/>
      <c r="I17" s="11"/>
      <c r="J17" s="11"/>
      <c r="K17" s="11"/>
      <c r="L17" s="11"/>
      <c r="M17" s="11"/>
    </row>
    <row r="18" spans="1:13" ht="25.5" x14ac:dyDescent="0.2">
      <c r="B18" s="2" t="s">
        <v>82</v>
      </c>
      <c r="C18" s="5" t="s">
        <v>7</v>
      </c>
      <c r="D18" s="4">
        <v>1</v>
      </c>
      <c r="G18" s="11"/>
      <c r="H18" s="11"/>
      <c r="I18" s="11"/>
      <c r="J18" s="11"/>
      <c r="K18" s="11"/>
      <c r="L18" s="11"/>
      <c r="M18" s="11"/>
    </row>
    <row r="19" spans="1:13" x14ac:dyDescent="0.2">
      <c r="B19" s="2" t="s">
        <v>8</v>
      </c>
      <c r="C19" s="5" t="s">
        <v>7</v>
      </c>
      <c r="D19" s="4">
        <v>1</v>
      </c>
      <c r="G19" s="11"/>
      <c r="H19" s="11"/>
      <c r="I19" s="11"/>
      <c r="J19" s="11"/>
      <c r="K19" s="11"/>
      <c r="L19" s="11"/>
      <c r="M19" s="11"/>
    </row>
    <row r="20" spans="1:13" ht="25.5" x14ac:dyDescent="0.2">
      <c r="B20" s="2" t="s">
        <v>9</v>
      </c>
      <c r="C20" s="5" t="s">
        <v>7</v>
      </c>
      <c r="D20" s="4">
        <v>1</v>
      </c>
      <c r="G20" s="11"/>
      <c r="H20" s="11"/>
      <c r="I20" s="11"/>
      <c r="J20" s="11"/>
      <c r="K20" s="11"/>
      <c r="L20" s="11"/>
      <c r="M20" s="11"/>
    </row>
    <row r="21" spans="1:13" x14ac:dyDescent="0.2">
      <c r="B21" s="2" t="s">
        <v>10</v>
      </c>
      <c r="C21" s="5" t="s">
        <v>11</v>
      </c>
      <c r="D21" s="4">
        <v>3</v>
      </c>
      <c r="G21" s="11"/>
      <c r="H21" s="11"/>
      <c r="I21" s="11"/>
      <c r="J21" s="11"/>
      <c r="K21" s="11"/>
      <c r="L21" s="11"/>
      <c r="M21" s="11"/>
    </row>
    <row r="22" spans="1:13" x14ac:dyDescent="0.2">
      <c r="B22" s="2" t="s">
        <v>109</v>
      </c>
      <c r="C22" s="5" t="s">
        <v>7</v>
      </c>
      <c r="D22" s="4">
        <v>1</v>
      </c>
      <c r="G22" s="11"/>
      <c r="H22" s="11"/>
      <c r="I22" s="11"/>
      <c r="J22" s="11"/>
      <c r="K22" s="11"/>
      <c r="L22" s="11"/>
      <c r="M22" s="11"/>
    </row>
    <row r="23" spans="1:13" x14ac:dyDescent="0.2">
      <c r="B23" s="2" t="s">
        <v>12</v>
      </c>
      <c r="C23" s="5" t="s">
        <v>7</v>
      </c>
      <c r="D23" s="4">
        <v>1</v>
      </c>
      <c r="E23" s="4">
        <v>1500</v>
      </c>
      <c r="F23" s="4">
        <f>+D23*E23</f>
        <v>1500</v>
      </c>
      <c r="G23" s="12">
        <f>+D23</f>
        <v>1</v>
      </c>
      <c r="H23" s="12">
        <v>0.4</v>
      </c>
      <c r="I23" s="12">
        <v>0.6</v>
      </c>
      <c r="J23" s="67"/>
      <c r="K23" s="12">
        <f>+G23*J23</f>
        <v>0</v>
      </c>
      <c r="L23" s="12">
        <f>+H23*J23</f>
        <v>0</v>
      </c>
      <c r="M23" s="12">
        <f>+I23*J23</f>
        <v>0</v>
      </c>
    </row>
    <row r="24" spans="1:13" x14ac:dyDescent="0.2">
      <c r="D24" s="4"/>
      <c r="G24" s="11"/>
      <c r="H24" s="11"/>
      <c r="I24" s="11"/>
      <c r="J24" s="11"/>
      <c r="K24" s="11"/>
      <c r="L24" s="11"/>
      <c r="M24" s="11"/>
    </row>
    <row r="25" spans="1:13" x14ac:dyDescent="0.2">
      <c r="A25" s="1" t="s">
        <v>86</v>
      </c>
      <c r="B25" s="2" t="s">
        <v>13</v>
      </c>
      <c r="D25" s="4"/>
      <c r="G25" s="11"/>
      <c r="H25" s="11"/>
      <c r="I25" s="11"/>
      <c r="J25" s="11"/>
      <c r="K25" s="11"/>
      <c r="L25" s="11"/>
      <c r="M25" s="11"/>
    </row>
    <row r="26" spans="1:13" ht="89.25" x14ac:dyDescent="0.2">
      <c r="B26" s="2" t="s">
        <v>215</v>
      </c>
      <c r="C26" s="5" t="s">
        <v>6</v>
      </c>
      <c r="D26" s="4">
        <v>1</v>
      </c>
      <c r="G26" s="11"/>
      <c r="H26" s="11"/>
      <c r="I26" s="11"/>
      <c r="J26" s="11"/>
      <c r="K26" s="11"/>
      <c r="L26" s="11"/>
      <c r="M26" s="11"/>
    </row>
    <row r="27" spans="1:13" x14ac:dyDescent="0.2">
      <c r="B27" s="2" t="s">
        <v>14</v>
      </c>
      <c r="C27" s="5" t="s">
        <v>6</v>
      </c>
      <c r="D27" s="4">
        <v>1</v>
      </c>
      <c r="G27" s="11"/>
      <c r="H27" s="11"/>
      <c r="I27" s="11"/>
      <c r="J27" s="11"/>
      <c r="K27" s="11"/>
      <c r="L27" s="11"/>
      <c r="M27" s="11"/>
    </row>
    <row r="28" spans="1:13" x14ac:dyDescent="0.2">
      <c r="B28" s="2" t="s">
        <v>15</v>
      </c>
      <c r="C28" s="5" t="s">
        <v>6</v>
      </c>
      <c r="D28" s="4">
        <v>1</v>
      </c>
      <c r="G28" s="11"/>
      <c r="H28" s="11"/>
      <c r="I28" s="11"/>
      <c r="J28" s="11"/>
      <c r="K28" s="11"/>
      <c r="L28" s="11"/>
      <c r="M28" s="11"/>
    </row>
    <row r="29" spans="1:13" x14ac:dyDescent="0.2">
      <c r="B29" s="2" t="s">
        <v>16</v>
      </c>
      <c r="C29" s="5" t="s">
        <v>6</v>
      </c>
      <c r="D29" s="4">
        <v>1</v>
      </c>
      <c r="G29" s="11"/>
      <c r="H29" s="11"/>
      <c r="I29" s="11"/>
      <c r="J29" s="11"/>
      <c r="K29" s="11"/>
      <c r="L29" s="11"/>
      <c r="M29" s="11"/>
    </row>
    <row r="30" spans="1:13" x14ac:dyDescent="0.2">
      <c r="B30" s="2" t="s">
        <v>17</v>
      </c>
      <c r="C30" s="5" t="s">
        <v>6</v>
      </c>
      <c r="D30" s="4">
        <v>36</v>
      </c>
      <c r="G30" s="11"/>
      <c r="H30" s="11"/>
      <c r="I30" s="11"/>
      <c r="J30" s="11"/>
      <c r="K30" s="11"/>
      <c r="L30" s="11"/>
      <c r="M30" s="11"/>
    </row>
    <row r="31" spans="1:13" x14ac:dyDescent="0.2">
      <c r="B31" s="2" t="s">
        <v>18</v>
      </c>
      <c r="C31" s="5" t="s">
        <v>6</v>
      </c>
      <c r="D31" s="4">
        <v>4</v>
      </c>
      <c r="G31" s="11"/>
      <c r="H31" s="11"/>
      <c r="I31" s="11"/>
      <c r="J31" s="11"/>
      <c r="K31" s="11"/>
      <c r="L31" s="11"/>
      <c r="M31" s="11"/>
    </row>
    <row r="32" spans="1:13" x14ac:dyDescent="0.2">
      <c r="B32" s="2" t="s">
        <v>83</v>
      </c>
      <c r="C32" s="5" t="s">
        <v>6</v>
      </c>
      <c r="D32" s="4">
        <v>1</v>
      </c>
      <c r="G32" s="11"/>
      <c r="H32" s="11"/>
      <c r="I32" s="11"/>
      <c r="J32" s="11"/>
      <c r="K32" s="11"/>
      <c r="L32" s="11"/>
      <c r="M32" s="11"/>
    </row>
    <row r="33" spans="1:13" x14ac:dyDescent="0.2">
      <c r="B33" s="2" t="s">
        <v>84</v>
      </c>
      <c r="C33" s="5" t="s">
        <v>6</v>
      </c>
      <c r="D33" s="4">
        <v>1</v>
      </c>
      <c r="G33" s="11"/>
      <c r="H33" s="11"/>
      <c r="I33" s="11"/>
      <c r="J33" s="11"/>
      <c r="K33" s="11"/>
      <c r="L33" s="11"/>
      <c r="M33" s="11"/>
    </row>
    <row r="34" spans="1:13" x14ac:dyDescent="0.2">
      <c r="B34" s="2" t="s">
        <v>19</v>
      </c>
      <c r="C34" s="5" t="s">
        <v>6</v>
      </c>
      <c r="D34" s="4">
        <v>1</v>
      </c>
      <c r="G34" s="11"/>
      <c r="H34" s="11"/>
      <c r="I34" s="11"/>
      <c r="J34" s="11"/>
      <c r="K34" s="11"/>
      <c r="L34" s="11"/>
      <c r="M34" s="11"/>
    </row>
    <row r="35" spans="1:13" x14ac:dyDescent="0.2">
      <c r="B35" s="2" t="s">
        <v>20</v>
      </c>
      <c r="C35" s="5" t="s">
        <v>6</v>
      </c>
      <c r="D35" s="4">
        <v>1</v>
      </c>
      <c r="G35" s="11"/>
      <c r="H35" s="11"/>
      <c r="I35" s="11"/>
      <c r="J35" s="11"/>
      <c r="K35" s="11"/>
      <c r="L35" s="11"/>
      <c r="M35" s="11"/>
    </row>
    <row r="36" spans="1:13" ht="27" x14ac:dyDescent="0.2">
      <c r="B36" s="2" t="s">
        <v>110</v>
      </c>
      <c r="C36" s="5" t="s">
        <v>7</v>
      </c>
      <c r="D36" s="4">
        <v>1</v>
      </c>
      <c r="G36" s="11"/>
      <c r="H36" s="11"/>
      <c r="I36" s="11"/>
      <c r="J36" s="11"/>
      <c r="K36" s="11"/>
      <c r="L36" s="11"/>
      <c r="M36" s="11"/>
    </row>
    <row r="37" spans="1:13" x14ac:dyDescent="0.2">
      <c r="B37" s="2" t="s">
        <v>12</v>
      </c>
      <c r="C37" s="5" t="s">
        <v>7</v>
      </c>
      <c r="D37" s="4">
        <v>1</v>
      </c>
      <c r="E37" s="4">
        <v>600</v>
      </c>
      <c r="F37" s="4">
        <f>+D37*E37</f>
        <v>600</v>
      </c>
      <c r="G37" s="12">
        <f>+D37</f>
        <v>1</v>
      </c>
      <c r="H37" s="12">
        <v>0</v>
      </c>
      <c r="I37" s="12">
        <v>1</v>
      </c>
      <c r="J37" s="67"/>
      <c r="K37" s="12">
        <f>+G37*J37</f>
        <v>0</v>
      </c>
      <c r="L37" s="12">
        <f>+H37*J37</f>
        <v>0</v>
      </c>
      <c r="M37" s="12">
        <f>+I37*J37</f>
        <v>0</v>
      </c>
    </row>
    <row r="38" spans="1:13" x14ac:dyDescent="0.2">
      <c r="D38" s="4"/>
      <c r="G38" s="11"/>
      <c r="H38" s="11"/>
      <c r="I38" s="11"/>
      <c r="J38" s="11"/>
      <c r="K38" s="11"/>
      <c r="L38" s="11"/>
      <c r="M38" s="11"/>
    </row>
    <row r="39" spans="1:13" x14ac:dyDescent="0.2">
      <c r="A39" s="1" t="s">
        <v>88</v>
      </c>
      <c r="B39" s="2" t="s">
        <v>21</v>
      </c>
      <c r="D39" s="4"/>
      <c r="G39" s="11"/>
      <c r="H39" s="11"/>
      <c r="I39" s="11"/>
      <c r="J39" s="11"/>
      <c r="K39" s="11"/>
      <c r="L39" s="11"/>
      <c r="M39" s="11"/>
    </row>
    <row r="40" spans="1:13" ht="89.25" x14ac:dyDescent="0.2">
      <c r="B40" s="2" t="s">
        <v>214</v>
      </c>
      <c r="C40" s="5" t="s">
        <v>6</v>
      </c>
      <c r="D40" s="4">
        <v>1</v>
      </c>
      <c r="G40" s="11"/>
      <c r="H40" s="11"/>
      <c r="I40" s="11"/>
      <c r="J40" s="11"/>
      <c r="K40" s="11"/>
      <c r="L40" s="11"/>
      <c r="M40" s="11"/>
    </row>
    <row r="41" spans="1:13" x14ac:dyDescent="0.2">
      <c r="B41" s="2" t="s">
        <v>14</v>
      </c>
      <c r="C41" s="5" t="s">
        <v>6</v>
      </c>
      <c r="D41" s="4">
        <v>1</v>
      </c>
      <c r="G41" s="11"/>
      <c r="H41" s="11"/>
      <c r="I41" s="11"/>
      <c r="J41" s="11"/>
      <c r="K41" s="11"/>
      <c r="L41" s="11"/>
      <c r="M41" s="11"/>
    </row>
    <row r="42" spans="1:13" x14ac:dyDescent="0.2">
      <c r="B42" s="2" t="s">
        <v>15</v>
      </c>
      <c r="C42" s="5" t="s">
        <v>6</v>
      </c>
      <c r="D42" s="4">
        <v>1</v>
      </c>
      <c r="G42" s="11"/>
      <c r="H42" s="11"/>
      <c r="I42" s="11"/>
      <c r="J42" s="11"/>
      <c r="K42" s="11"/>
      <c r="L42" s="11"/>
      <c r="M42" s="11"/>
    </row>
    <row r="43" spans="1:13" x14ac:dyDescent="0.2">
      <c r="B43" s="2" t="s">
        <v>16</v>
      </c>
      <c r="C43" s="5" t="s">
        <v>6</v>
      </c>
      <c r="D43" s="4">
        <v>1</v>
      </c>
      <c r="G43" s="11"/>
      <c r="H43" s="11"/>
      <c r="I43" s="11"/>
      <c r="J43" s="11"/>
      <c r="K43" s="11"/>
      <c r="L43" s="11"/>
      <c r="M43" s="11"/>
    </row>
    <row r="44" spans="1:13" x14ac:dyDescent="0.2">
      <c r="B44" s="2" t="s">
        <v>17</v>
      </c>
      <c r="C44" s="5" t="s">
        <v>6</v>
      </c>
      <c r="D44" s="4">
        <v>26</v>
      </c>
      <c r="G44" s="11"/>
      <c r="H44" s="11"/>
      <c r="I44" s="11"/>
      <c r="J44" s="11"/>
      <c r="K44" s="11"/>
      <c r="L44" s="11"/>
      <c r="M44" s="11"/>
    </row>
    <row r="45" spans="1:13" x14ac:dyDescent="0.2">
      <c r="B45" s="2" t="s">
        <v>18</v>
      </c>
      <c r="C45" s="5" t="s">
        <v>6</v>
      </c>
      <c r="D45" s="4">
        <v>3</v>
      </c>
      <c r="G45" s="11"/>
      <c r="H45" s="11"/>
      <c r="I45" s="11"/>
      <c r="J45" s="11"/>
      <c r="K45" s="11"/>
      <c r="L45" s="11"/>
      <c r="M45" s="11"/>
    </row>
    <row r="46" spans="1:13" x14ac:dyDescent="0.2">
      <c r="B46" s="2" t="s">
        <v>87</v>
      </c>
      <c r="C46" s="5" t="s">
        <v>6</v>
      </c>
      <c r="D46" s="4">
        <v>3</v>
      </c>
      <c r="G46" s="11"/>
      <c r="H46" s="11"/>
      <c r="I46" s="11"/>
      <c r="J46" s="11"/>
      <c r="K46" s="11"/>
      <c r="L46" s="11"/>
      <c r="M46" s="11"/>
    </row>
    <row r="47" spans="1:13" x14ac:dyDescent="0.2">
      <c r="B47" s="2" t="s">
        <v>19</v>
      </c>
      <c r="C47" s="5" t="s">
        <v>6</v>
      </c>
      <c r="D47" s="4">
        <v>1</v>
      </c>
      <c r="G47" s="11"/>
      <c r="H47" s="11"/>
      <c r="I47" s="11"/>
      <c r="J47" s="11"/>
      <c r="K47" s="11"/>
      <c r="L47" s="11"/>
      <c r="M47" s="11"/>
    </row>
    <row r="48" spans="1:13" x14ac:dyDescent="0.2">
      <c r="B48" s="2" t="s">
        <v>20</v>
      </c>
      <c r="C48" s="5" t="s">
        <v>6</v>
      </c>
      <c r="D48" s="4">
        <v>1</v>
      </c>
      <c r="G48" s="11"/>
      <c r="H48" s="11"/>
      <c r="I48" s="11"/>
      <c r="J48" s="11"/>
      <c r="K48" s="11"/>
      <c r="L48" s="11"/>
      <c r="M48" s="11"/>
    </row>
    <row r="49" spans="1:13" ht="27" x14ac:dyDescent="0.2">
      <c r="B49" s="2" t="s">
        <v>110</v>
      </c>
      <c r="C49" s="5" t="s">
        <v>7</v>
      </c>
      <c r="D49" s="4">
        <v>1</v>
      </c>
      <c r="G49" s="11"/>
      <c r="H49" s="11"/>
      <c r="I49" s="11"/>
      <c r="J49" s="11"/>
      <c r="K49" s="11"/>
      <c r="L49" s="11"/>
      <c r="M49" s="11"/>
    </row>
    <row r="50" spans="1:13" x14ac:dyDescent="0.2">
      <c r="B50" s="2" t="s">
        <v>12</v>
      </c>
      <c r="C50" s="5" t="s">
        <v>7</v>
      </c>
      <c r="D50" s="4">
        <v>1</v>
      </c>
      <c r="E50" s="4">
        <v>550</v>
      </c>
      <c r="F50" s="4">
        <f>+D50*E50</f>
        <v>550</v>
      </c>
      <c r="G50" s="12">
        <f>+D50</f>
        <v>1</v>
      </c>
      <c r="H50" s="12">
        <v>1</v>
      </c>
      <c r="I50" s="12">
        <v>0</v>
      </c>
      <c r="J50" s="67"/>
      <c r="K50" s="12">
        <f>+G50*J50</f>
        <v>0</v>
      </c>
      <c r="L50" s="12">
        <f>+H50*J50</f>
        <v>0</v>
      </c>
      <c r="M50" s="12">
        <f>+I50*J50</f>
        <v>0</v>
      </c>
    </row>
    <row r="51" spans="1:13" x14ac:dyDescent="0.2">
      <c r="D51" s="4"/>
      <c r="G51" s="11"/>
      <c r="H51" s="11"/>
      <c r="I51" s="11"/>
      <c r="J51" s="11"/>
      <c r="K51" s="11"/>
      <c r="L51" s="11"/>
      <c r="M51" s="11"/>
    </row>
    <row r="52" spans="1:13" ht="38.25" x14ac:dyDescent="0.2">
      <c r="A52" s="1" t="s">
        <v>89</v>
      </c>
      <c r="B52" s="2" t="s">
        <v>91</v>
      </c>
      <c r="D52" s="4"/>
      <c r="G52" s="11"/>
      <c r="H52" s="11"/>
      <c r="I52" s="11"/>
      <c r="J52" s="11"/>
      <c r="K52" s="11"/>
      <c r="L52" s="11"/>
      <c r="M52" s="11"/>
    </row>
    <row r="53" spans="1:13" ht="25.5" x14ac:dyDescent="0.2">
      <c r="B53" s="2" t="s">
        <v>92</v>
      </c>
      <c r="C53" s="5" t="s">
        <v>6</v>
      </c>
      <c r="D53" s="4">
        <v>58</v>
      </c>
      <c r="E53" s="4">
        <v>9</v>
      </c>
      <c r="F53" s="4">
        <f t="shared" ref="F53:F59" si="0">+E53*D53</f>
        <v>522</v>
      </c>
      <c r="G53" s="12">
        <f t="shared" ref="G53:G59" si="1">+D53</f>
        <v>58</v>
      </c>
      <c r="H53" s="12">
        <v>24</v>
      </c>
      <c r="I53" s="12">
        <v>34</v>
      </c>
      <c r="J53" s="67"/>
      <c r="K53" s="12">
        <f t="shared" ref="K53:K59" si="2">+G53*J53</f>
        <v>0</v>
      </c>
      <c r="L53" s="12">
        <f t="shared" ref="L53:L59" si="3">+H53*J53</f>
        <v>0</v>
      </c>
      <c r="M53" s="12">
        <f t="shared" ref="M53:M59" si="4">+I53*J53</f>
        <v>0</v>
      </c>
    </row>
    <row r="54" spans="1:13" ht="25.5" x14ac:dyDescent="0.2">
      <c r="B54" s="2" t="s">
        <v>93</v>
      </c>
      <c r="C54" s="5" t="s">
        <v>6</v>
      </c>
      <c r="D54" s="4">
        <v>3</v>
      </c>
      <c r="E54" s="4">
        <v>9</v>
      </c>
      <c r="F54" s="4">
        <f t="shared" si="0"/>
        <v>27</v>
      </c>
      <c r="G54" s="12">
        <f t="shared" si="1"/>
        <v>3</v>
      </c>
      <c r="H54" s="12">
        <v>0</v>
      </c>
      <c r="I54" s="12">
        <v>3</v>
      </c>
      <c r="J54" s="67"/>
      <c r="K54" s="12">
        <f t="shared" si="2"/>
        <v>0</v>
      </c>
      <c r="L54" s="12">
        <f t="shared" si="3"/>
        <v>0</v>
      </c>
      <c r="M54" s="12">
        <f t="shared" si="4"/>
        <v>0</v>
      </c>
    </row>
    <row r="55" spans="1:13" ht="25.5" x14ac:dyDescent="0.2">
      <c r="B55" s="2" t="s">
        <v>94</v>
      </c>
      <c r="C55" s="5" t="s">
        <v>6</v>
      </c>
      <c r="D55" s="4">
        <v>7</v>
      </c>
      <c r="E55" s="4">
        <v>9</v>
      </c>
      <c r="F55" s="4">
        <f t="shared" si="0"/>
        <v>63</v>
      </c>
      <c r="G55" s="12">
        <f t="shared" si="1"/>
        <v>7</v>
      </c>
      <c r="H55" s="12">
        <v>3</v>
      </c>
      <c r="I55" s="12">
        <v>4</v>
      </c>
      <c r="J55" s="70"/>
      <c r="K55" s="12">
        <f t="shared" si="2"/>
        <v>0</v>
      </c>
      <c r="L55" s="12">
        <f t="shared" si="3"/>
        <v>0</v>
      </c>
      <c r="M55" s="12">
        <f t="shared" si="4"/>
        <v>0</v>
      </c>
    </row>
    <row r="56" spans="1:13" ht="25.5" x14ac:dyDescent="0.2">
      <c r="B56" s="2" t="s">
        <v>95</v>
      </c>
      <c r="C56" s="5" t="s">
        <v>6</v>
      </c>
      <c r="D56" s="4">
        <v>43</v>
      </c>
      <c r="E56" s="4">
        <v>15</v>
      </c>
      <c r="F56" s="4">
        <f t="shared" si="0"/>
        <v>645</v>
      </c>
      <c r="G56" s="12">
        <f t="shared" si="1"/>
        <v>43</v>
      </c>
      <c r="H56" s="12">
        <v>22</v>
      </c>
      <c r="I56" s="12">
        <v>21</v>
      </c>
      <c r="J56" s="70"/>
      <c r="K56" s="12">
        <f t="shared" si="2"/>
        <v>0</v>
      </c>
      <c r="L56" s="12">
        <f t="shared" si="3"/>
        <v>0</v>
      </c>
      <c r="M56" s="12">
        <f t="shared" si="4"/>
        <v>0</v>
      </c>
    </row>
    <row r="57" spans="1:13" ht="38.25" x14ac:dyDescent="0.2">
      <c r="B57" s="2" t="s">
        <v>96</v>
      </c>
      <c r="C57" s="5" t="s">
        <v>6</v>
      </c>
      <c r="D57" s="4">
        <v>50</v>
      </c>
      <c r="E57" s="4">
        <v>9</v>
      </c>
      <c r="F57" s="4">
        <f t="shared" si="0"/>
        <v>450</v>
      </c>
      <c r="G57" s="12">
        <f t="shared" si="1"/>
        <v>50</v>
      </c>
      <c r="H57" s="12">
        <v>28</v>
      </c>
      <c r="I57" s="12">
        <v>22</v>
      </c>
      <c r="J57" s="70"/>
      <c r="K57" s="12">
        <f t="shared" si="2"/>
        <v>0</v>
      </c>
      <c r="L57" s="12">
        <f t="shared" si="3"/>
        <v>0</v>
      </c>
      <c r="M57" s="12">
        <f t="shared" si="4"/>
        <v>0</v>
      </c>
    </row>
    <row r="58" spans="1:13" ht="25.5" x14ac:dyDescent="0.2">
      <c r="B58" s="2" t="s">
        <v>97</v>
      </c>
      <c r="C58" s="5" t="s">
        <v>6</v>
      </c>
      <c r="D58" s="4">
        <v>2</v>
      </c>
      <c r="E58" s="4">
        <v>9</v>
      </c>
      <c r="F58" s="4">
        <f t="shared" si="0"/>
        <v>18</v>
      </c>
      <c r="G58" s="12">
        <f t="shared" si="1"/>
        <v>2</v>
      </c>
      <c r="H58" s="12">
        <v>2</v>
      </c>
      <c r="I58" s="12">
        <v>0</v>
      </c>
      <c r="J58" s="70"/>
      <c r="K58" s="12">
        <f t="shared" si="2"/>
        <v>0</v>
      </c>
      <c r="L58" s="12">
        <f t="shared" si="3"/>
        <v>0</v>
      </c>
      <c r="M58" s="12">
        <f t="shared" si="4"/>
        <v>0</v>
      </c>
    </row>
    <row r="59" spans="1:13" x14ac:dyDescent="0.2">
      <c r="B59" s="2" t="s">
        <v>98</v>
      </c>
      <c r="C59" s="5" t="s">
        <v>6</v>
      </c>
      <c r="D59" s="4">
        <v>6</v>
      </c>
      <c r="E59" s="4">
        <v>35</v>
      </c>
      <c r="F59" s="4">
        <f t="shared" si="0"/>
        <v>210</v>
      </c>
      <c r="G59" s="12">
        <f t="shared" si="1"/>
        <v>6</v>
      </c>
      <c r="H59" s="12">
        <v>4</v>
      </c>
      <c r="I59" s="12">
        <v>2</v>
      </c>
      <c r="J59" s="70"/>
      <c r="K59" s="12">
        <f t="shared" si="2"/>
        <v>0</v>
      </c>
      <c r="L59" s="12">
        <f t="shared" si="3"/>
        <v>0</v>
      </c>
      <c r="M59" s="12">
        <f t="shared" si="4"/>
        <v>0</v>
      </c>
    </row>
    <row r="60" spans="1:13" x14ac:dyDescent="0.2">
      <c r="D60" s="4"/>
      <c r="G60" s="11"/>
      <c r="H60" s="11"/>
      <c r="I60" s="11"/>
      <c r="J60" s="11"/>
      <c r="K60" s="11"/>
      <c r="L60" s="11"/>
      <c r="M60" s="11"/>
    </row>
    <row r="61" spans="1:13" x14ac:dyDescent="0.2">
      <c r="A61" s="1" t="s">
        <v>99</v>
      </c>
      <c r="B61" s="2" t="s">
        <v>22</v>
      </c>
      <c r="D61" s="4"/>
      <c r="G61" s="11"/>
      <c r="H61" s="11"/>
      <c r="I61" s="11"/>
      <c r="J61" s="11"/>
      <c r="K61" s="11"/>
      <c r="L61" s="11"/>
      <c r="M61" s="11"/>
    </row>
    <row r="62" spans="1:13" ht="25.5" x14ac:dyDescent="0.2">
      <c r="B62" s="2" t="s">
        <v>102</v>
      </c>
      <c r="D62" s="4"/>
      <c r="G62" s="11"/>
      <c r="H62" s="11"/>
      <c r="I62" s="11"/>
      <c r="J62" s="11"/>
      <c r="K62" s="11"/>
      <c r="L62" s="11"/>
      <c r="M62" s="11"/>
    </row>
    <row r="63" spans="1:13" ht="14.25" x14ac:dyDescent="0.2">
      <c r="B63" s="2" t="s">
        <v>111</v>
      </c>
      <c r="C63" s="5" t="s">
        <v>11</v>
      </c>
      <c r="D63" s="4">
        <f>10+20+20+10</f>
        <v>60</v>
      </c>
      <c r="E63" s="4">
        <v>50</v>
      </c>
      <c r="F63" s="4">
        <f>+E63*D63</f>
        <v>3000</v>
      </c>
      <c r="G63" s="12">
        <f t="shared" ref="G63:G65" si="5">+D63</f>
        <v>60</v>
      </c>
      <c r="H63" s="12">
        <v>30</v>
      </c>
      <c r="I63" s="12">
        <v>30</v>
      </c>
      <c r="J63" s="67"/>
      <c r="K63" s="12">
        <f t="shared" ref="K63:K65" si="6">+G63*J63</f>
        <v>0</v>
      </c>
      <c r="L63" s="12">
        <f t="shared" ref="L63:L65" si="7">+H63*J63</f>
        <v>0</v>
      </c>
      <c r="M63" s="12">
        <f t="shared" ref="M63:M65" si="8">+I63*J63</f>
        <v>0</v>
      </c>
    </row>
    <row r="64" spans="1:13" ht="14.25" x14ac:dyDescent="0.2">
      <c r="B64" s="2" t="s">
        <v>112</v>
      </c>
      <c r="C64" s="5" t="s">
        <v>11</v>
      </c>
      <c r="D64" s="4">
        <v>10</v>
      </c>
      <c r="E64" s="4">
        <v>30</v>
      </c>
      <c r="F64" s="4">
        <f>+E64*D64</f>
        <v>300</v>
      </c>
      <c r="G64" s="12">
        <f t="shared" si="5"/>
        <v>10</v>
      </c>
      <c r="H64" s="12">
        <v>10</v>
      </c>
      <c r="I64" s="12">
        <v>0</v>
      </c>
      <c r="J64" s="70"/>
      <c r="K64" s="12">
        <f t="shared" si="6"/>
        <v>0</v>
      </c>
      <c r="L64" s="12">
        <f t="shared" si="7"/>
        <v>0</v>
      </c>
      <c r="M64" s="12">
        <f t="shared" si="8"/>
        <v>0</v>
      </c>
    </row>
    <row r="65" spans="2:13" ht="14.25" x14ac:dyDescent="0.2">
      <c r="B65" s="2" t="s">
        <v>113</v>
      </c>
      <c r="C65" s="5" t="s">
        <v>11</v>
      </c>
      <c r="D65" s="4">
        <v>150</v>
      </c>
      <c r="E65" s="4">
        <v>15</v>
      </c>
      <c r="F65" s="4">
        <f>+E65*D65</f>
        <v>2250</v>
      </c>
      <c r="G65" s="12">
        <f t="shared" si="5"/>
        <v>150</v>
      </c>
      <c r="H65" s="12">
        <v>0</v>
      </c>
      <c r="I65" s="12">
        <v>150</v>
      </c>
      <c r="J65" s="70"/>
      <c r="K65" s="12">
        <f t="shared" si="6"/>
        <v>0</v>
      </c>
      <c r="L65" s="12">
        <f t="shared" si="7"/>
        <v>0</v>
      </c>
      <c r="M65" s="12">
        <f t="shared" si="8"/>
        <v>0</v>
      </c>
    </row>
    <row r="66" spans="2:13" ht="25.5" x14ac:dyDescent="0.2">
      <c r="B66" s="2" t="s">
        <v>101</v>
      </c>
      <c r="D66" s="4"/>
      <c r="G66" s="11"/>
      <c r="H66" s="11"/>
      <c r="I66" s="11"/>
      <c r="J66" s="11"/>
      <c r="K66" s="11"/>
      <c r="L66" s="11"/>
      <c r="M66" s="11"/>
    </row>
    <row r="67" spans="2:13" ht="14.25" x14ac:dyDescent="0.2">
      <c r="B67" s="2" t="s">
        <v>114</v>
      </c>
      <c r="C67" s="5" t="s">
        <v>11</v>
      </c>
      <c r="D67" s="4">
        <v>50</v>
      </c>
      <c r="E67" s="4">
        <v>7</v>
      </c>
      <c r="F67" s="4">
        <f t="shared" ref="F67:F72" si="9">+E67*D67</f>
        <v>350</v>
      </c>
      <c r="G67" s="12">
        <f t="shared" ref="G67:G72" si="10">+D67</f>
        <v>50</v>
      </c>
      <c r="H67" s="12">
        <v>50</v>
      </c>
      <c r="I67" s="12">
        <v>0</v>
      </c>
      <c r="J67" s="67"/>
      <c r="K67" s="12">
        <f t="shared" ref="K67:K72" si="11">+G67*J67</f>
        <v>0</v>
      </c>
      <c r="L67" s="12">
        <f t="shared" ref="L67:L72" si="12">+H67*J67</f>
        <v>0</v>
      </c>
      <c r="M67" s="12">
        <f t="shared" ref="M67:M72" si="13">+I67*J67</f>
        <v>0</v>
      </c>
    </row>
    <row r="68" spans="2:13" ht="14.25" x14ac:dyDescent="0.2">
      <c r="B68" s="2" t="s">
        <v>115</v>
      </c>
      <c r="C68" s="5" t="s">
        <v>11</v>
      </c>
      <c r="D68" s="4">
        <v>620</v>
      </c>
      <c r="E68" s="4">
        <v>3</v>
      </c>
      <c r="F68" s="4">
        <f t="shared" si="9"/>
        <v>1860</v>
      </c>
      <c r="G68" s="12">
        <f t="shared" si="10"/>
        <v>620</v>
      </c>
      <c r="H68" s="12">
        <v>280</v>
      </c>
      <c r="I68" s="12">
        <v>340</v>
      </c>
      <c r="J68" s="70"/>
      <c r="K68" s="12">
        <f t="shared" si="11"/>
        <v>0</v>
      </c>
      <c r="L68" s="12">
        <f t="shared" si="12"/>
        <v>0</v>
      </c>
      <c r="M68" s="12">
        <f t="shared" si="13"/>
        <v>0</v>
      </c>
    </row>
    <row r="69" spans="2:13" ht="14.25" x14ac:dyDescent="0.2">
      <c r="B69" s="2" t="s">
        <v>116</v>
      </c>
      <c r="C69" s="5" t="s">
        <v>11</v>
      </c>
      <c r="D69" s="4">
        <v>300</v>
      </c>
      <c r="E69" s="4">
        <v>3</v>
      </c>
      <c r="F69" s="4">
        <f t="shared" si="9"/>
        <v>900</v>
      </c>
      <c r="G69" s="12">
        <f t="shared" si="10"/>
        <v>300</v>
      </c>
      <c r="H69" s="12">
        <v>160</v>
      </c>
      <c r="I69" s="12">
        <v>140</v>
      </c>
      <c r="J69" s="70"/>
      <c r="K69" s="12">
        <f t="shared" si="11"/>
        <v>0</v>
      </c>
      <c r="L69" s="12">
        <f t="shared" si="12"/>
        <v>0</v>
      </c>
      <c r="M69" s="12">
        <f t="shared" si="13"/>
        <v>0</v>
      </c>
    </row>
    <row r="70" spans="2:13" ht="14.25" x14ac:dyDescent="0.2">
      <c r="B70" s="2" t="s">
        <v>117</v>
      </c>
      <c r="C70" s="5" t="s">
        <v>11</v>
      </c>
      <c r="D70" s="4">
        <v>710</v>
      </c>
      <c r="E70" s="4">
        <v>2.8</v>
      </c>
      <c r="F70" s="4">
        <f t="shared" si="9"/>
        <v>1987.9999999999998</v>
      </c>
      <c r="G70" s="12">
        <f t="shared" si="10"/>
        <v>710</v>
      </c>
      <c r="H70" s="12">
        <v>350</v>
      </c>
      <c r="I70" s="12">
        <f>+G70-H70</f>
        <v>360</v>
      </c>
      <c r="J70" s="70"/>
      <c r="K70" s="12">
        <f t="shared" si="11"/>
        <v>0</v>
      </c>
      <c r="L70" s="12">
        <f t="shared" si="12"/>
        <v>0</v>
      </c>
      <c r="M70" s="12">
        <f t="shared" si="13"/>
        <v>0</v>
      </c>
    </row>
    <row r="71" spans="2:13" ht="14.25" x14ac:dyDescent="0.2">
      <c r="B71" s="2" t="s">
        <v>118</v>
      </c>
      <c r="C71" s="5" t="s">
        <v>11</v>
      </c>
      <c r="D71" s="4">
        <v>250</v>
      </c>
      <c r="E71" s="4">
        <v>2.5</v>
      </c>
      <c r="F71" s="4">
        <f t="shared" si="9"/>
        <v>625</v>
      </c>
      <c r="G71" s="12">
        <f t="shared" si="10"/>
        <v>250</v>
      </c>
      <c r="H71" s="12">
        <v>150</v>
      </c>
      <c r="I71" s="12">
        <v>100</v>
      </c>
      <c r="J71" s="70"/>
      <c r="K71" s="12">
        <f t="shared" si="11"/>
        <v>0</v>
      </c>
      <c r="L71" s="12">
        <f t="shared" si="12"/>
        <v>0</v>
      </c>
      <c r="M71" s="12">
        <f t="shared" si="13"/>
        <v>0</v>
      </c>
    </row>
    <row r="72" spans="2:13" ht="14.25" x14ac:dyDescent="0.2">
      <c r="B72" s="2" t="s">
        <v>119</v>
      </c>
      <c r="C72" s="5" t="s">
        <v>11</v>
      </c>
      <c r="D72" s="4">
        <v>150</v>
      </c>
      <c r="E72" s="4">
        <v>2.1</v>
      </c>
      <c r="F72" s="4">
        <f t="shared" si="9"/>
        <v>315</v>
      </c>
      <c r="G72" s="12">
        <f t="shared" si="10"/>
        <v>150</v>
      </c>
      <c r="H72" s="12">
        <v>80</v>
      </c>
      <c r="I72" s="12">
        <v>70</v>
      </c>
      <c r="J72" s="70"/>
      <c r="K72" s="12">
        <f t="shared" si="11"/>
        <v>0</v>
      </c>
      <c r="L72" s="12">
        <f t="shared" si="12"/>
        <v>0</v>
      </c>
      <c r="M72" s="12">
        <f t="shared" si="13"/>
        <v>0</v>
      </c>
    </row>
    <row r="73" spans="2:13" ht="51" x14ac:dyDescent="0.2">
      <c r="B73" s="2" t="s">
        <v>100</v>
      </c>
      <c r="D73" s="4"/>
      <c r="G73" s="11"/>
      <c r="H73" s="11"/>
      <c r="I73" s="11"/>
      <c r="J73" s="11"/>
      <c r="K73" s="11"/>
      <c r="L73" s="11"/>
      <c r="M73" s="11"/>
    </row>
    <row r="74" spans="2:13" ht="14.25" x14ac:dyDescent="0.2">
      <c r="B74" s="2" t="s">
        <v>120</v>
      </c>
      <c r="C74" s="5" t="s">
        <v>11</v>
      </c>
      <c r="D74" s="4">
        <v>60</v>
      </c>
      <c r="E74" s="4">
        <v>15</v>
      </c>
      <c r="F74" s="4">
        <f t="shared" ref="F74:F82" si="14">+E74*D74</f>
        <v>900</v>
      </c>
      <c r="G74" s="12">
        <f t="shared" ref="G74:G82" si="15">+D74</f>
        <v>60</v>
      </c>
      <c r="H74" s="12">
        <v>10</v>
      </c>
      <c r="I74" s="12">
        <v>50</v>
      </c>
      <c r="J74" s="67"/>
      <c r="K74" s="12">
        <f t="shared" ref="K74:K82" si="16">+G74*J74</f>
        <v>0</v>
      </c>
      <c r="L74" s="12">
        <f t="shared" ref="L74:L82" si="17">+H74*J74</f>
        <v>0</v>
      </c>
      <c r="M74" s="12">
        <f t="shared" ref="M74:M82" si="18">+I74*J74</f>
        <v>0</v>
      </c>
    </row>
    <row r="75" spans="2:13" ht="14.25" x14ac:dyDescent="0.2">
      <c r="B75" s="2" t="s">
        <v>121</v>
      </c>
      <c r="C75" s="5" t="s">
        <v>11</v>
      </c>
      <c r="D75" s="4">
        <v>50</v>
      </c>
      <c r="E75" s="4">
        <v>10</v>
      </c>
      <c r="F75" s="4">
        <f t="shared" si="14"/>
        <v>500</v>
      </c>
      <c r="G75" s="12">
        <f t="shared" si="15"/>
        <v>50</v>
      </c>
      <c r="H75" s="12">
        <v>10</v>
      </c>
      <c r="I75" s="12">
        <v>40</v>
      </c>
      <c r="J75" s="70"/>
      <c r="K75" s="12">
        <f t="shared" si="16"/>
        <v>0</v>
      </c>
      <c r="L75" s="12">
        <f t="shared" si="17"/>
        <v>0</v>
      </c>
      <c r="M75" s="12">
        <f t="shared" si="18"/>
        <v>0</v>
      </c>
    </row>
    <row r="76" spans="2:13" ht="14.25" x14ac:dyDescent="0.2">
      <c r="B76" s="2" t="s">
        <v>122</v>
      </c>
      <c r="C76" s="5" t="s">
        <v>11</v>
      </c>
      <c r="D76" s="4">
        <v>250</v>
      </c>
      <c r="E76" s="4">
        <v>6</v>
      </c>
      <c r="F76" s="4">
        <f t="shared" si="14"/>
        <v>1500</v>
      </c>
      <c r="G76" s="12">
        <f t="shared" si="15"/>
        <v>250</v>
      </c>
      <c r="H76" s="12">
        <v>50</v>
      </c>
      <c r="I76" s="12">
        <v>200</v>
      </c>
      <c r="J76" s="70"/>
      <c r="K76" s="12">
        <f t="shared" si="16"/>
        <v>0</v>
      </c>
      <c r="L76" s="12">
        <f t="shared" si="17"/>
        <v>0</v>
      </c>
      <c r="M76" s="12">
        <f t="shared" si="18"/>
        <v>0</v>
      </c>
    </row>
    <row r="77" spans="2:13" ht="14.25" x14ac:dyDescent="0.2">
      <c r="B77" s="2" t="s">
        <v>123</v>
      </c>
      <c r="C77" s="5" t="s">
        <v>11</v>
      </c>
      <c r="D77" s="4">
        <v>70</v>
      </c>
      <c r="E77" s="4">
        <v>5</v>
      </c>
      <c r="F77" s="4">
        <f t="shared" si="14"/>
        <v>350</v>
      </c>
      <c r="G77" s="12">
        <f t="shared" si="15"/>
        <v>70</v>
      </c>
      <c r="H77" s="12">
        <v>35</v>
      </c>
      <c r="I77" s="12">
        <v>35</v>
      </c>
      <c r="J77" s="70"/>
      <c r="K77" s="12">
        <f t="shared" si="16"/>
        <v>0</v>
      </c>
      <c r="L77" s="12">
        <f t="shared" si="17"/>
        <v>0</v>
      </c>
      <c r="M77" s="12">
        <f t="shared" si="18"/>
        <v>0</v>
      </c>
    </row>
    <row r="78" spans="2:13" ht="38.25" x14ac:dyDescent="0.2">
      <c r="B78" s="2" t="s">
        <v>103</v>
      </c>
      <c r="C78" s="5" t="s">
        <v>11</v>
      </c>
      <c r="D78" s="4">
        <v>1800</v>
      </c>
      <c r="E78" s="4">
        <v>0.7</v>
      </c>
      <c r="F78" s="4">
        <f t="shared" si="14"/>
        <v>1260</v>
      </c>
      <c r="G78" s="12">
        <f t="shared" si="15"/>
        <v>1800</v>
      </c>
      <c r="H78" s="12">
        <v>800</v>
      </c>
      <c r="I78" s="12">
        <v>1000</v>
      </c>
      <c r="J78" s="70"/>
      <c r="K78" s="12">
        <f t="shared" si="16"/>
        <v>0</v>
      </c>
      <c r="L78" s="12">
        <f t="shared" si="17"/>
        <v>0</v>
      </c>
      <c r="M78" s="12">
        <f t="shared" si="18"/>
        <v>0</v>
      </c>
    </row>
    <row r="79" spans="2:13" ht="38.25" x14ac:dyDescent="0.2">
      <c r="B79" s="2" t="s">
        <v>104</v>
      </c>
      <c r="C79" s="5" t="s">
        <v>11</v>
      </c>
      <c r="D79" s="4">
        <v>50</v>
      </c>
      <c r="E79" s="4">
        <v>0.7</v>
      </c>
      <c r="F79" s="4">
        <f t="shared" si="14"/>
        <v>35</v>
      </c>
      <c r="G79" s="12">
        <f t="shared" si="15"/>
        <v>50</v>
      </c>
      <c r="H79" s="12">
        <v>50</v>
      </c>
      <c r="I79" s="12">
        <v>0</v>
      </c>
      <c r="J79" s="70"/>
      <c r="K79" s="12">
        <f t="shared" si="16"/>
        <v>0</v>
      </c>
      <c r="L79" s="12">
        <f t="shared" si="17"/>
        <v>0</v>
      </c>
      <c r="M79" s="12">
        <f t="shared" si="18"/>
        <v>0</v>
      </c>
    </row>
    <row r="80" spans="2:13" ht="25.5" x14ac:dyDescent="0.2">
      <c r="B80" s="2" t="s">
        <v>105</v>
      </c>
      <c r="C80" s="5" t="s">
        <v>6</v>
      </c>
      <c r="D80" s="4">
        <v>50</v>
      </c>
      <c r="E80" s="4">
        <v>2</v>
      </c>
      <c r="F80" s="4">
        <f t="shared" si="14"/>
        <v>100</v>
      </c>
      <c r="G80" s="12">
        <f t="shared" si="15"/>
        <v>50</v>
      </c>
      <c r="H80" s="12">
        <v>20</v>
      </c>
      <c r="I80" s="12">
        <v>30</v>
      </c>
      <c r="J80" s="70"/>
      <c r="K80" s="12">
        <f t="shared" si="16"/>
        <v>0</v>
      </c>
      <c r="L80" s="12">
        <f t="shared" si="17"/>
        <v>0</v>
      </c>
      <c r="M80" s="12">
        <f t="shared" si="18"/>
        <v>0</v>
      </c>
    </row>
    <row r="81" spans="1:13" ht="25.5" x14ac:dyDescent="0.2">
      <c r="B81" s="2" t="s">
        <v>106</v>
      </c>
      <c r="C81" s="5" t="s">
        <v>6</v>
      </c>
      <c r="D81" s="4">
        <v>30</v>
      </c>
      <c r="E81" s="4">
        <v>5</v>
      </c>
      <c r="F81" s="4">
        <f t="shared" si="14"/>
        <v>150</v>
      </c>
      <c r="G81" s="12">
        <f t="shared" si="15"/>
        <v>30</v>
      </c>
      <c r="H81" s="12">
        <v>15</v>
      </c>
      <c r="I81" s="12">
        <v>15</v>
      </c>
      <c r="J81" s="70"/>
      <c r="K81" s="12">
        <f t="shared" si="16"/>
        <v>0</v>
      </c>
      <c r="L81" s="12">
        <f t="shared" si="17"/>
        <v>0</v>
      </c>
      <c r="M81" s="12">
        <f t="shared" si="18"/>
        <v>0</v>
      </c>
    </row>
    <row r="82" spans="1:13" x14ac:dyDescent="0.2">
      <c r="B82" s="2" t="s">
        <v>107</v>
      </c>
      <c r="C82" s="5" t="s">
        <v>6</v>
      </c>
      <c r="D82" s="4">
        <v>1</v>
      </c>
      <c r="E82" s="4">
        <v>150</v>
      </c>
      <c r="F82" s="4">
        <f t="shared" si="14"/>
        <v>150</v>
      </c>
      <c r="G82" s="12">
        <f t="shared" si="15"/>
        <v>1</v>
      </c>
      <c r="H82" s="12">
        <v>0</v>
      </c>
      <c r="I82" s="12">
        <v>1</v>
      </c>
      <c r="J82" s="70"/>
      <c r="K82" s="12">
        <f t="shared" si="16"/>
        <v>0</v>
      </c>
      <c r="L82" s="12">
        <f t="shared" si="17"/>
        <v>0</v>
      </c>
      <c r="M82" s="12">
        <f t="shared" si="18"/>
        <v>0</v>
      </c>
    </row>
    <row r="83" spans="1:13" x14ac:dyDescent="0.2">
      <c r="D83" s="4"/>
      <c r="G83" s="11"/>
      <c r="H83" s="11"/>
      <c r="I83" s="11"/>
      <c r="J83" s="11"/>
      <c r="K83" s="11"/>
      <c r="L83" s="11"/>
      <c r="M83" s="11"/>
    </row>
    <row r="84" spans="1:13" ht="38.25" x14ac:dyDescent="0.2">
      <c r="A84" s="1" t="s">
        <v>124</v>
      </c>
      <c r="B84" s="2" t="s">
        <v>223</v>
      </c>
      <c r="C84" s="5" t="s">
        <v>33</v>
      </c>
      <c r="D84" s="4">
        <v>0.5</v>
      </c>
      <c r="E84" s="4">
        <v>100</v>
      </c>
      <c r="F84" s="4">
        <f>+E84*D84</f>
        <v>50</v>
      </c>
      <c r="G84" s="12">
        <f t="shared" ref="G84" si="19">+D84</f>
        <v>0.5</v>
      </c>
      <c r="H84" s="12">
        <v>0.25</v>
      </c>
      <c r="I84" s="12">
        <v>0.25</v>
      </c>
      <c r="J84" s="67"/>
      <c r="K84" s="12">
        <f t="shared" ref="K84" si="20">+G84*J84</f>
        <v>0</v>
      </c>
      <c r="L84" s="12">
        <f t="shared" ref="L84" si="21">+H84*J84</f>
        <v>0</v>
      </c>
      <c r="M84" s="12">
        <f t="shared" ref="M84" si="22">+I84*J84</f>
        <v>0</v>
      </c>
    </row>
    <row r="85" spans="1:13" x14ac:dyDescent="0.2">
      <c r="D85" s="4"/>
      <c r="G85" s="11"/>
      <c r="H85" s="11"/>
      <c r="I85" s="11"/>
      <c r="J85" s="11"/>
      <c r="K85" s="11"/>
      <c r="L85" s="11"/>
      <c r="M85" s="11"/>
    </row>
    <row r="86" spans="1:13" ht="81.75" customHeight="1" x14ac:dyDescent="0.2">
      <c r="A86" s="1" t="s">
        <v>125</v>
      </c>
      <c r="B86" s="2" t="s">
        <v>216</v>
      </c>
      <c r="C86" s="5" t="s">
        <v>7</v>
      </c>
      <c r="D86" s="4">
        <v>80</v>
      </c>
      <c r="E86" s="4">
        <v>5</v>
      </c>
      <c r="F86" s="4">
        <f>+E86*D86</f>
        <v>400</v>
      </c>
      <c r="G86" s="12">
        <f t="shared" ref="G86" si="23">+D86</f>
        <v>80</v>
      </c>
      <c r="H86" s="12">
        <v>35</v>
      </c>
      <c r="I86" s="12">
        <v>45</v>
      </c>
      <c r="J86" s="67"/>
      <c r="K86" s="12">
        <f t="shared" ref="K86" si="24">+G86*J86</f>
        <v>0</v>
      </c>
      <c r="L86" s="12">
        <f t="shared" ref="L86" si="25">+H86*J86</f>
        <v>0</v>
      </c>
      <c r="M86" s="12">
        <f t="shared" ref="M86" si="26">+I86*J86</f>
        <v>0</v>
      </c>
    </row>
    <row r="87" spans="1:13" x14ac:dyDescent="0.2">
      <c r="D87" s="4"/>
      <c r="G87" s="11"/>
      <c r="H87" s="11"/>
      <c r="I87" s="11"/>
      <c r="J87" s="11"/>
      <c r="K87" s="11"/>
      <c r="L87" s="11"/>
      <c r="M87" s="11"/>
    </row>
    <row r="88" spans="1:13" ht="38.25" x14ac:dyDescent="0.2">
      <c r="A88" s="1" t="s">
        <v>126</v>
      </c>
      <c r="B88" s="2" t="s">
        <v>127</v>
      </c>
      <c r="C88" s="5" t="s">
        <v>23</v>
      </c>
      <c r="D88" s="4">
        <v>50</v>
      </c>
      <c r="E88" s="4">
        <v>15</v>
      </c>
      <c r="F88" s="4">
        <f>+E88*D88</f>
        <v>750</v>
      </c>
      <c r="G88" s="12">
        <f t="shared" ref="G88" si="27">+D88</f>
        <v>50</v>
      </c>
      <c r="H88" s="12">
        <v>30</v>
      </c>
      <c r="I88" s="12">
        <v>20</v>
      </c>
      <c r="J88" s="67"/>
      <c r="K88" s="12">
        <f t="shared" ref="K88" si="28">+G88*J88</f>
        <v>0</v>
      </c>
      <c r="L88" s="12">
        <f t="shared" ref="L88" si="29">+H88*J88</f>
        <v>0</v>
      </c>
      <c r="M88" s="12">
        <f t="shared" ref="M88" si="30">+I88*J88</f>
        <v>0</v>
      </c>
    </row>
    <row r="89" spans="1:13" x14ac:dyDescent="0.2">
      <c r="D89" s="4"/>
      <c r="G89" s="11"/>
      <c r="H89" s="11"/>
      <c r="I89" s="11"/>
      <c r="J89" s="11"/>
      <c r="K89" s="11"/>
      <c r="L89" s="11"/>
      <c r="M89" s="11"/>
    </row>
    <row r="90" spans="1:13" ht="25.5" x14ac:dyDescent="0.2">
      <c r="A90" s="53" t="s">
        <v>128</v>
      </c>
      <c r="B90" s="54" t="s">
        <v>208</v>
      </c>
      <c r="C90" s="55" t="s">
        <v>7</v>
      </c>
      <c r="D90" s="56">
        <v>1</v>
      </c>
      <c r="E90" s="56">
        <v>500</v>
      </c>
      <c r="F90" s="56">
        <f>+E90*D90</f>
        <v>500</v>
      </c>
      <c r="G90" s="58">
        <f t="shared" ref="G90" si="31">+D90</f>
        <v>1</v>
      </c>
      <c r="H90" s="58">
        <v>0.4</v>
      </c>
      <c r="I90" s="58">
        <v>0.6</v>
      </c>
      <c r="J90" s="71"/>
      <c r="K90" s="58">
        <f t="shared" ref="K90" si="32">+G90*J90</f>
        <v>0</v>
      </c>
      <c r="L90" s="58">
        <f t="shared" ref="L90" si="33">+H90*J90</f>
        <v>0</v>
      </c>
      <c r="M90" s="58">
        <f t="shared" ref="M90" si="34">+I90*J90</f>
        <v>0</v>
      </c>
    </row>
    <row r="91" spans="1:13" x14ac:dyDescent="0.2">
      <c r="A91" s="53"/>
      <c r="B91" s="54"/>
      <c r="C91" s="55"/>
      <c r="D91" s="56"/>
      <c r="E91" s="56"/>
      <c r="F91" s="56"/>
      <c r="G91" s="57"/>
      <c r="H91" s="57"/>
      <c r="I91" s="57"/>
      <c r="J91" s="57"/>
      <c r="K91" s="57"/>
      <c r="L91" s="57"/>
      <c r="M91" s="57"/>
    </row>
    <row r="92" spans="1:13" x14ac:dyDescent="0.2">
      <c r="A92" s="53" t="s">
        <v>129</v>
      </c>
      <c r="B92" s="54" t="s">
        <v>209</v>
      </c>
      <c r="C92" s="55" t="s">
        <v>7</v>
      </c>
      <c r="D92" s="56">
        <v>1</v>
      </c>
      <c r="E92" s="56">
        <v>15</v>
      </c>
      <c r="F92" s="56">
        <f>+E92*D92</f>
        <v>15</v>
      </c>
      <c r="G92" s="58">
        <f t="shared" ref="G92" si="35">+D92</f>
        <v>1</v>
      </c>
      <c r="H92" s="58">
        <v>0.6</v>
      </c>
      <c r="I92" s="58">
        <v>0.4</v>
      </c>
      <c r="J92" s="71"/>
      <c r="K92" s="58">
        <f t="shared" ref="K92" si="36">+G92*J92</f>
        <v>0</v>
      </c>
      <c r="L92" s="58">
        <f t="shared" ref="L92" si="37">+H92*J92</f>
        <v>0</v>
      </c>
      <c r="M92" s="58">
        <f t="shared" ref="M92" si="38">+I92*J92</f>
        <v>0</v>
      </c>
    </row>
    <row r="93" spans="1:13" x14ac:dyDescent="0.2">
      <c r="A93" s="53"/>
      <c r="B93" s="54"/>
      <c r="C93" s="55"/>
      <c r="D93" s="56"/>
      <c r="E93" s="56"/>
      <c r="F93" s="56"/>
      <c r="G93" s="57"/>
      <c r="H93" s="57"/>
      <c r="I93" s="57"/>
      <c r="J93" s="57"/>
      <c r="K93" s="57"/>
      <c r="L93" s="57"/>
      <c r="M93" s="57"/>
    </row>
    <row r="94" spans="1:13" ht="25.5" x14ac:dyDescent="0.2">
      <c r="A94" s="53" t="s">
        <v>130</v>
      </c>
      <c r="B94" s="54" t="s">
        <v>131</v>
      </c>
      <c r="C94" s="55" t="s">
        <v>7</v>
      </c>
      <c r="D94" s="56">
        <v>1</v>
      </c>
      <c r="E94" s="56">
        <v>15</v>
      </c>
      <c r="F94" s="56">
        <f>+E94*D94</f>
        <v>15</v>
      </c>
      <c r="G94" s="58">
        <f t="shared" ref="G94" si="39">+D94</f>
        <v>1</v>
      </c>
      <c r="H94" s="58">
        <v>0.6</v>
      </c>
      <c r="I94" s="58">
        <v>0.4</v>
      </c>
      <c r="J94" s="71"/>
      <c r="K94" s="58">
        <f t="shared" ref="K94" si="40">+G94*J94</f>
        <v>0</v>
      </c>
      <c r="L94" s="58">
        <f t="shared" ref="L94" si="41">+H94*J94</f>
        <v>0</v>
      </c>
      <c r="M94" s="58">
        <f t="shared" ref="M94" si="42">+I94*J94</f>
        <v>0</v>
      </c>
    </row>
    <row r="95" spans="1:13" x14ac:dyDescent="0.2">
      <c r="A95" s="53"/>
      <c r="B95" s="54"/>
      <c r="C95" s="55"/>
      <c r="D95" s="56"/>
      <c r="E95" s="56"/>
      <c r="F95" s="56"/>
      <c r="G95" s="57"/>
      <c r="H95" s="57"/>
      <c r="I95" s="57"/>
      <c r="J95" s="57"/>
      <c r="K95" s="57"/>
      <c r="L95" s="57"/>
      <c r="M95" s="57"/>
    </row>
    <row r="96" spans="1:13" ht="25.5" x14ac:dyDescent="0.2">
      <c r="A96" s="53" t="s">
        <v>132</v>
      </c>
      <c r="B96" s="54" t="s">
        <v>133</v>
      </c>
      <c r="C96" s="55" t="s">
        <v>7</v>
      </c>
      <c r="D96" s="56">
        <v>1</v>
      </c>
      <c r="E96" s="56">
        <v>15</v>
      </c>
      <c r="F96" s="56">
        <f>+E96*D96</f>
        <v>15</v>
      </c>
      <c r="G96" s="58">
        <v>1</v>
      </c>
      <c r="H96" s="58">
        <v>0.5</v>
      </c>
      <c r="I96" s="58">
        <v>0.5</v>
      </c>
      <c r="J96" s="71"/>
      <c r="K96" s="58">
        <f t="shared" ref="K96" si="43">+G96*J96</f>
        <v>0</v>
      </c>
      <c r="L96" s="58">
        <f t="shared" ref="L96" si="44">+H96*J96</f>
        <v>0</v>
      </c>
      <c r="M96" s="58">
        <f t="shared" ref="M96" si="45">+I96*J96</f>
        <v>0</v>
      </c>
    </row>
    <row r="97" spans="1:13" x14ac:dyDescent="0.2">
      <c r="A97" s="53"/>
      <c r="B97" s="54"/>
      <c r="C97" s="55"/>
      <c r="D97" s="56"/>
      <c r="E97" s="56"/>
      <c r="F97" s="56"/>
      <c r="G97" s="57"/>
      <c r="H97" s="57"/>
      <c r="I97" s="57"/>
      <c r="J97" s="57"/>
      <c r="K97" s="57"/>
      <c r="L97" s="57"/>
      <c r="M97" s="57"/>
    </row>
    <row r="98" spans="1:13" x14ac:dyDescent="0.2">
      <c r="A98" s="53" t="s">
        <v>134</v>
      </c>
      <c r="B98" s="54" t="s">
        <v>135</v>
      </c>
      <c r="C98" s="55" t="s">
        <v>7</v>
      </c>
      <c r="D98" s="56">
        <v>1</v>
      </c>
      <c r="E98" s="56">
        <v>150</v>
      </c>
      <c r="F98" s="56">
        <f>+E98*D98</f>
        <v>150</v>
      </c>
      <c r="G98" s="58">
        <f t="shared" ref="G98" si="46">+D98</f>
        <v>1</v>
      </c>
      <c r="H98" s="58">
        <v>0.4</v>
      </c>
      <c r="I98" s="58">
        <v>0.6</v>
      </c>
      <c r="J98" s="71"/>
      <c r="K98" s="58">
        <f t="shared" ref="K98" si="47">+G98*J98</f>
        <v>0</v>
      </c>
      <c r="L98" s="58">
        <f t="shared" ref="L98" si="48">+H98*J98</f>
        <v>0</v>
      </c>
      <c r="M98" s="58">
        <f t="shared" ref="M98" si="49">+I98*J98</f>
        <v>0</v>
      </c>
    </row>
    <row r="99" spans="1:13" x14ac:dyDescent="0.2">
      <c r="D99" s="4"/>
      <c r="G99" s="11"/>
      <c r="H99" s="11"/>
      <c r="I99" s="11"/>
      <c r="J99" s="11"/>
      <c r="K99" s="11"/>
      <c r="L99" s="11"/>
      <c r="M99" s="11"/>
    </row>
    <row r="100" spans="1:13" ht="38.25" x14ac:dyDescent="0.2">
      <c r="A100" s="1" t="s">
        <v>136</v>
      </c>
      <c r="B100" s="2" t="s">
        <v>217</v>
      </c>
      <c r="C100" s="5" t="s">
        <v>7</v>
      </c>
      <c r="D100" s="4">
        <v>1</v>
      </c>
      <c r="E100" s="4">
        <v>300</v>
      </c>
      <c r="F100" s="4">
        <f>+E100*D100</f>
        <v>300</v>
      </c>
      <c r="G100" s="12">
        <f t="shared" ref="G100" si="50">+D100</f>
        <v>1</v>
      </c>
      <c r="H100" s="12">
        <v>0.4</v>
      </c>
      <c r="I100" s="12">
        <v>0.6</v>
      </c>
      <c r="J100" s="67"/>
      <c r="K100" s="12">
        <f t="shared" ref="K100:K104" si="51">+G100*J100</f>
        <v>0</v>
      </c>
      <c r="L100" s="12">
        <f t="shared" ref="L100:L104" si="52">+H100*J100</f>
        <v>0</v>
      </c>
      <c r="M100" s="12">
        <f t="shared" ref="M100:M104" si="53">+I100*J100</f>
        <v>0</v>
      </c>
    </row>
    <row r="101" spans="1:13" x14ac:dyDescent="0.2">
      <c r="D101" s="4"/>
      <c r="G101" s="11"/>
      <c r="H101" s="11"/>
      <c r="I101" s="11"/>
      <c r="J101" s="11"/>
      <c r="K101" s="12"/>
      <c r="L101" s="12"/>
      <c r="M101" s="12"/>
    </row>
    <row r="102" spans="1:13" ht="38.25" x14ac:dyDescent="0.2">
      <c r="A102" s="53" t="s">
        <v>137</v>
      </c>
      <c r="B102" s="54" t="s">
        <v>218</v>
      </c>
      <c r="C102" s="55" t="s">
        <v>7</v>
      </c>
      <c r="D102" s="56">
        <v>1</v>
      </c>
      <c r="E102" s="56">
        <f>SUM(F23:F100)</f>
        <v>23313</v>
      </c>
      <c r="F102" s="56">
        <f>+E102*D102/100</f>
        <v>233.13</v>
      </c>
      <c r="G102" s="57">
        <v>1</v>
      </c>
      <c r="H102" s="57">
        <v>0.4</v>
      </c>
      <c r="I102" s="57">
        <v>0.6</v>
      </c>
      <c r="J102" s="72"/>
      <c r="K102" s="58">
        <f t="shared" si="51"/>
        <v>0</v>
      </c>
      <c r="L102" s="58">
        <f t="shared" si="52"/>
        <v>0</v>
      </c>
      <c r="M102" s="58">
        <f t="shared" si="53"/>
        <v>0</v>
      </c>
    </row>
    <row r="103" spans="1:13" x14ac:dyDescent="0.2">
      <c r="A103" s="53"/>
      <c r="B103" s="54"/>
      <c r="C103" s="55"/>
      <c r="D103" s="56"/>
      <c r="E103" s="56"/>
      <c r="F103" s="56"/>
      <c r="G103" s="57"/>
      <c r="H103" s="57"/>
      <c r="I103" s="57"/>
      <c r="J103" s="57"/>
      <c r="K103" s="58"/>
      <c r="L103" s="58"/>
      <c r="M103" s="58"/>
    </row>
    <row r="104" spans="1:13" x14ac:dyDescent="0.2">
      <c r="A104" s="53" t="s">
        <v>140</v>
      </c>
      <c r="B104" s="54" t="s">
        <v>138</v>
      </c>
      <c r="C104" s="55" t="s">
        <v>23</v>
      </c>
      <c r="D104" s="56">
        <v>5</v>
      </c>
      <c r="E104" s="56" t="e">
        <f>+#REF!</f>
        <v>#REF!</v>
      </c>
      <c r="F104" s="56" t="e">
        <f>+E104*D104/100</f>
        <v>#REF!</v>
      </c>
      <c r="G104" s="57">
        <v>5</v>
      </c>
      <c r="H104" s="57">
        <v>2.5</v>
      </c>
      <c r="I104" s="57">
        <v>2.5</v>
      </c>
      <c r="J104" s="72"/>
      <c r="K104" s="58">
        <f t="shared" si="51"/>
        <v>0</v>
      </c>
      <c r="L104" s="58">
        <f t="shared" si="52"/>
        <v>0</v>
      </c>
      <c r="M104" s="58">
        <f t="shared" si="53"/>
        <v>0</v>
      </c>
    </row>
    <row r="105" spans="1:13" x14ac:dyDescent="0.2">
      <c r="A105" s="53"/>
      <c r="B105" s="54"/>
      <c r="C105" s="55"/>
      <c r="D105" s="56"/>
      <c r="E105" s="56"/>
      <c r="F105" s="56"/>
      <c r="G105" s="57"/>
      <c r="H105" s="57"/>
      <c r="I105" s="57"/>
      <c r="J105" s="57"/>
      <c r="K105" s="58"/>
      <c r="L105" s="58"/>
      <c r="M105" s="58"/>
    </row>
    <row r="106" spans="1:13" x14ac:dyDescent="0.2">
      <c r="A106" s="43"/>
      <c r="B106" s="23" t="s">
        <v>202</v>
      </c>
      <c r="C106" s="34"/>
      <c r="D106" s="25"/>
      <c r="E106" s="25"/>
      <c r="F106" s="25" t="e">
        <f>SUM(F23:F104)</f>
        <v>#REF!</v>
      </c>
      <c r="G106" s="24"/>
      <c r="H106" s="24"/>
      <c r="I106" s="24"/>
      <c r="J106" s="24"/>
      <c r="K106" s="24"/>
      <c r="L106" s="25">
        <f>SUM(L23:L104)</f>
        <v>0</v>
      </c>
      <c r="M106" s="25">
        <f>SUM(M23:M104)</f>
        <v>0</v>
      </c>
    </row>
    <row r="107" spans="1:13" x14ac:dyDescent="0.2">
      <c r="D107" s="4"/>
      <c r="G107" s="11"/>
      <c r="H107" s="11"/>
      <c r="I107" s="11"/>
      <c r="J107" s="11"/>
      <c r="K107" s="11"/>
      <c r="L107" s="11"/>
      <c r="M107" s="11"/>
    </row>
    <row r="108" spans="1:13" x14ac:dyDescent="0.2">
      <c r="A108" s="14" t="s">
        <v>141</v>
      </c>
      <c r="B108" s="30" t="s">
        <v>25</v>
      </c>
      <c r="C108" s="33"/>
      <c r="D108" s="31"/>
      <c r="E108" s="31"/>
      <c r="F108" s="31"/>
      <c r="G108" s="21"/>
      <c r="H108" s="21"/>
      <c r="I108" s="21"/>
      <c r="J108" s="21"/>
      <c r="K108" s="21"/>
      <c r="L108" s="21"/>
      <c r="M108" s="21"/>
    </row>
    <row r="109" spans="1:13" x14ac:dyDescent="0.2">
      <c r="D109" s="4"/>
      <c r="G109" s="11"/>
      <c r="H109" s="11"/>
      <c r="I109" s="11"/>
      <c r="J109" s="11"/>
      <c r="K109" s="11"/>
      <c r="L109" s="11"/>
      <c r="M109" s="11"/>
    </row>
    <row r="110" spans="1:13" ht="140.25" x14ac:dyDescent="0.2">
      <c r="A110" s="1" t="s">
        <v>85</v>
      </c>
      <c r="B110" s="2" t="s">
        <v>219</v>
      </c>
      <c r="C110" s="5" t="s">
        <v>6</v>
      </c>
      <c r="D110" s="4">
        <v>1</v>
      </c>
      <c r="E110" s="4">
        <v>500</v>
      </c>
      <c r="F110" s="4">
        <f>+E110*D110</f>
        <v>500</v>
      </c>
      <c r="G110" s="12">
        <f t="shared" ref="G110" si="54">+D110</f>
        <v>1</v>
      </c>
      <c r="H110" s="12">
        <v>0.4</v>
      </c>
      <c r="I110" s="12">
        <v>0.6</v>
      </c>
      <c r="J110" s="67"/>
      <c r="K110" s="12">
        <f t="shared" ref="K110" si="55">+G110*J110</f>
        <v>0</v>
      </c>
      <c r="L110" s="12">
        <f t="shared" ref="L110" si="56">+H110*J110</f>
        <v>0</v>
      </c>
      <c r="M110" s="12">
        <f t="shared" ref="M110" si="57">+I110*J110</f>
        <v>0</v>
      </c>
    </row>
    <row r="111" spans="1:13" x14ac:dyDescent="0.2">
      <c r="D111" s="4"/>
      <c r="G111" s="11"/>
      <c r="H111" s="11"/>
      <c r="I111" s="11"/>
      <c r="J111" s="11"/>
      <c r="K111" s="11"/>
      <c r="L111" s="11"/>
      <c r="M111" s="11"/>
    </row>
    <row r="112" spans="1:13" ht="63.75" x14ac:dyDescent="0.2">
      <c r="A112" s="1" t="s">
        <v>86</v>
      </c>
      <c r="B112" s="54" t="s">
        <v>143</v>
      </c>
      <c r="C112" s="5" t="s">
        <v>6</v>
      </c>
      <c r="D112" s="4">
        <v>1</v>
      </c>
      <c r="E112" s="4">
        <v>60</v>
      </c>
      <c r="F112" s="4">
        <f>+E112*D112</f>
        <v>60</v>
      </c>
      <c r="G112" s="12">
        <f t="shared" ref="G112" si="58">+D112</f>
        <v>1</v>
      </c>
      <c r="H112" s="12">
        <v>0</v>
      </c>
      <c r="I112" s="12">
        <v>1</v>
      </c>
      <c r="J112" s="67"/>
      <c r="K112" s="12">
        <f t="shared" ref="K112" si="59">+G112*J112</f>
        <v>0</v>
      </c>
      <c r="L112" s="12">
        <f t="shared" ref="L112" si="60">+H112*J112</f>
        <v>0</v>
      </c>
      <c r="M112" s="12">
        <f t="shared" ref="M112" si="61">+I112*J112</f>
        <v>0</v>
      </c>
    </row>
    <row r="113" spans="1:13" x14ac:dyDescent="0.2">
      <c r="B113" s="54"/>
      <c r="D113" s="4"/>
      <c r="G113" s="11"/>
      <c r="H113" s="11"/>
      <c r="I113" s="11"/>
      <c r="J113" s="11"/>
      <c r="K113" s="11"/>
      <c r="L113" s="11"/>
      <c r="M113" s="11"/>
    </row>
    <row r="114" spans="1:13" x14ac:dyDescent="0.2">
      <c r="A114" s="1" t="s">
        <v>88</v>
      </c>
      <c r="B114" s="54" t="s">
        <v>26</v>
      </c>
      <c r="C114" s="5" t="s">
        <v>6</v>
      </c>
      <c r="D114" s="4">
        <v>1</v>
      </c>
      <c r="E114" s="4">
        <v>20</v>
      </c>
      <c r="F114" s="4">
        <f>+E114*D114</f>
        <v>20</v>
      </c>
      <c r="G114" s="12">
        <f t="shared" ref="G114" si="62">+D114</f>
        <v>1</v>
      </c>
      <c r="H114" s="12">
        <v>0</v>
      </c>
      <c r="I114" s="12">
        <v>1</v>
      </c>
      <c r="J114" s="67"/>
      <c r="K114" s="12">
        <f t="shared" ref="K114" si="63">+G114*J114</f>
        <v>0</v>
      </c>
      <c r="L114" s="12">
        <f t="shared" ref="L114" si="64">+H114*J114</f>
        <v>0</v>
      </c>
      <c r="M114" s="12">
        <f t="shared" ref="M114" si="65">+I114*J114</f>
        <v>0</v>
      </c>
    </row>
    <row r="115" spans="1:13" x14ac:dyDescent="0.2">
      <c r="B115" s="54"/>
      <c r="D115" s="4"/>
      <c r="G115" s="11"/>
      <c r="H115" s="11"/>
      <c r="I115" s="11"/>
      <c r="J115" s="11"/>
      <c r="K115" s="11"/>
      <c r="L115" s="11"/>
      <c r="M115" s="11"/>
    </row>
    <row r="116" spans="1:13" x14ac:dyDescent="0.2">
      <c r="A116" s="1" t="s">
        <v>89</v>
      </c>
      <c r="B116" s="54" t="s">
        <v>220</v>
      </c>
      <c r="C116" s="5" t="s">
        <v>6</v>
      </c>
      <c r="D116" s="4">
        <v>1</v>
      </c>
      <c r="E116" s="4">
        <v>15</v>
      </c>
      <c r="F116" s="4">
        <f>+E116*D116</f>
        <v>15</v>
      </c>
      <c r="G116" s="12">
        <f t="shared" ref="G116" si="66">+D116</f>
        <v>1</v>
      </c>
      <c r="H116" s="12">
        <v>0</v>
      </c>
      <c r="I116" s="12">
        <v>1</v>
      </c>
      <c r="J116" s="67"/>
      <c r="K116" s="12">
        <f t="shared" ref="K116" si="67">+G116*J116</f>
        <v>0</v>
      </c>
      <c r="L116" s="12">
        <f t="shared" ref="L116" si="68">+H116*J116</f>
        <v>0</v>
      </c>
      <c r="M116" s="12">
        <f t="shared" ref="M116" si="69">+I116*J116</f>
        <v>0</v>
      </c>
    </row>
    <row r="117" spans="1:13" x14ac:dyDescent="0.2">
      <c r="B117" s="54"/>
      <c r="D117" s="4"/>
      <c r="G117" s="11"/>
      <c r="H117" s="11"/>
      <c r="I117" s="11"/>
      <c r="J117" s="11"/>
      <c r="K117" s="11"/>
      <c r="L117" s="11"/>
      <c r="M117" s="11"/>
    </row>
    <row r="118" spans="1:13" ht="25.5" x14ac:dyDescent="0.2">
      <c r="A118" s="1" t="s">
        <v>99</v>
      </c>
      <c r="B118" s="54" t="s">
        <v>144</v>
      </c>
      <c r="C118" s="5" t="s">
        <v>6</v>
      </c>
      <c r="D118" s="4">
        <v>24</v>
      </c>
      <c r="E118" s="4">
        <v>5</v>
      </c>
      <c r="F118" s="4">
        <f>+E118*D118</f>
        <v>120</v>
      </c>
      <c r="G118" s="12">
        <f t="shared" ref="G118" si="70">+D118</f>
        <v>24</v>
      </c>
      <c r="H118" s="12">
        <v>8</v>
      </c>
      <c r="I118" s="12">
        <v>16</v>
      </c>
      <c r="J118" s="67"/>
      <c r="K118" s="12">
        <f t="shared" ref="K118" si="71">+G118*J118</f>
        <v>0</v>
      </c>
      <c r="L118" s="12">
        <f t="shared" ref="L118" si="72">+H118*J118</f>
        <v>0</v>
      </c>
      <c r="M118" s="12">
        <f t="shared" ref="M118" si="73">+I118*J118</f>
        <v>0</v>
      </c>
    </row>
    <row r="119" spans="1:13" x14ac:dyDescent="0.2">
      <c r="D119" s="4"/>
      <c r="G119" s="11"/>
      <c r="H119" s="11"/>
      <c r="I119" s="11"/>
      <c r="J119" s="11"/>
      <c r="K119" s="11"/>
      <c r="L119" s="11"/>
      <c r="M119" s="11"/>
    </row>
    <row r="120" spans="1:13" ht="63.75" x14ac:dyDescent="0.2">
      <c r="A120" s="1" t="s">
        <v>124</v>
      </c>
      <c r="B120" s="54" t="s">
        <v>145</v>
      </c>
      <c r="C120" s="5" t="s">
        <v>6</v>
      </c>
      <c r="D120" s="4">
        <v>10</v>
      </c>
      <c r="E120" s="4">
        <v>35</v>
      </c>
      <c r="F120" s="4">
        <f>+E120*D120</f>
        <v>350</v>
      </c>
      <c r="G120" s="12">
        <f t="shared" ref="G120" si="74">+D120</f>
        <v>10</v>
      </c>
      <c r="H120" s="12">
        <v>2</v>
      </c>
      <c r="I120" s="12">
        <v>8</v>
      </c>
      <c r="J120" s="67"/>
      <c r="K120" s="12">
        <f t="shared" ref="K120" si="75">+G120*J120</f>
        <v>0</v>
      </c>
      <c r="L120" s="12">
        <f t="shared" ref="L120" si="76">+H120*J120</f>
        <v>0</v>
      </c>
      <c r="M120" s="12">
        <f t="shared" ref="M120" si="77">+I120*J120</f>
        <v>0</v>
      </c>
    </row>
    <row r="121" spans="1:13" x14ac:dyDescent="0.2">
      <c r="B121" s="54"/>
      <c r="D121" s="4"/>
      <c r="G121" s="11"/>
      <c r="H121" s="11"/>
      <c r="I121" s="11"/>
      <c r="J121" s="11"/>
      <c r="K121" s="11"/>
      <c r="L121" s="11"/>
      <c r="M121" s="11"/>
    </row>
    <row r="122" spans="1:13" ht="38.25" x14ac:dyDescent="0.2">
      <c r="A122" s="1" t="s">
        <v>125</v>
      </c>
      <c r="B122" s="54" t="s">
        <v>142</v>
      </c>
      <c r="D122" s="4"/>
      <c r="G122" s="11"/>
      <c r="H122" s="11"/>
      <c r="I122" s="11"/>
      <c r="J122" s="11"/>
      <c r="K122" s="11"/>
      <c r="L122" s="11"/>
      <c r="M122" s="11"/>
    </row>
    <row r="123" spans="1:13" x14ac:dyDescent="0.2">
      <c r="B123" s="54" t="s">
        <v>146</v>
      </c>
      <c r="C123" s="5" t="s">
        <v>11</v>
      </c>
      <c r="D123" s="4">
        <v>1000</v>
      </c>
      <c r="E123" s="4">
        <v>3</v>
      </c>
      <c r="F123" s="4">
        <f>+E123*D123</f>
        <v>3000</v>
      </c>
      <c r="G123" s="12">
        <f t="shared" ref="G123" si="78">+D123</f>
        <v>1000</v>
      </c>
      <c r="H123" s="12">
        <v>150</v>
      </c>
      <c r="I123" s="12">
        <v>850</v>
      </c>
      <c r="J123" s="67"/>
      <c r="K123" s="12">
        <f t="shared" ref="K123" si="79">+G123*J123</f>
        <v>0</v>
      </c>
      <c r="L123" s="12">
        <f t="shared" ref="L123" si="80">+H123*J123</f>
        <v>0</v>
      </c>
      <c r="M123" s="12">
        <f t="shared" ref="M123" si="81">+I123*J123</f>
        <v>0</v>
      </c>
    </row>
    <row r="124" spans="1:13" x14ac:dyDescent="0.2">
      <c r="B124" s="54"/>
      <c r="D124" s="4"/>
      <c r="G124" s="11"/>
      <c r="H124" s="11"/>
      <c r="I124" s="11"/>
      <c r="J124" s="11"/>
      <c r="K124" s="11"/>
      <c r="L124" s="11"/>
      <c r="M124" s="11"/>
    </row>
    <row r="125" spans="1:13" ht="25.5" x14ac:dyDescent="0.2">
      <c r="A125" s="1" t="s">
        <v>126</v>
      </c>
      <c r="B125" s="54" t="s">
        <v>147</v>
      </c>
      <c r="D125" s="4"/>
      <c r="G125" s="11"/>
      <c r="H125" s="11"/>
      <c r="I125" s="11"/>
      <c r="J125" s="11"/>
      <c r="K125" s="11"/>
      <c r="L125" s="11"/>
      <c r="M125" s="11"/>
    </row>
    <row r="126" spans="1:13" ht="25.5" x14ac:dyDescent="0.2">
      <c r="B126" s="54" t="s">
        <v>148</v>
      </c>
      <c r="C126" s="5" t="s">
        <v>11</v>
      </c>
      <c r="D126" s="4">
        <v>20</v>
      </c>
      <c r="E126" s="4">
        <v>3</v>
      </c>
      <c r="F126" s="4">
        <f>+E126*D126</f>
        <v>60</v>
      </c>
      <c r="G126" s="12">
        <f t="shared" ref="G126" si="82">+D126</f>
        <v>20</v>
      </c>
      <c r="H126" s="12">
        <v>0</v>
      </c>
      <c r="I126" s="12">
        <v>20</v>
      </c>
      <c r="J126" s="67"/>
      <c r="K126" s="12">
        <f t="shared" ref="K126" si="83">+G126*J126</f>
        <v>0</v>
      </c>
      <c r="L126" s="12">
        <f t="shared" ref="L126" si="84">+H126*J126</f>
        <v>0</v>
      </c>
      <c r="M126" s="12">
        <f t="shared" ref="M126" si="85">+I126*J126</f>
        <v>0</v>
      </c>
    </row>
    <row r="127" spans="1:13" x14ac:dyDescent="0.2">
      <c r="B127" s="54"/>
      <c r="D127" s="4"/>
      <c r="G127" s="11"/>
      <c r="H127" s="11"/>
      <c r="I127" s="11"/>
      <c r="J127" s="11"/>
      <c r="K127" s="11"/>
      <c r="L127" s="11"/>
      <c r="M127" s="11"/>
    </row>
    <row r="128" spans="1:13" ht="38.25" x14ac:dyDescent="0.2">
      <c r="A128" s="1" t="s">
        <v>128</v>
      </c>
      <c r="B128" s="2" t="s">
        <v>149</v>
      </c>
      <c r="D128" s="4"/>
      <c r="G128" s="11"/>
      <c r="H128" s="11"/>
      <c r="I128" s="11"/>
      <c r="J128" s="11"/>
      <c r="K128" s="11"/>
      <c r="L128" s="11"/>
      <c r="M128" s="11"/>
    </row>
    <row r="129" spans="1:13" ht="14.25" x14ac:dyDescent="0.2">
      <c r="B129" s="2" t="s">
        <v>150</v>
      </c>
      <c r="C129" s="5" t="s">
        <v>11</v>
      </c>
      <c r="D129" s="4">
        <v>20</v>
      </c>
      <c r="E129" s="4">
        <v>3</v>
      </c>
      <c r="F129" s="4">
        <f>+E129*D129</f>
        <v>60</v>
      </c>
      <c r="G129" s="12">
        <f t="shared" ref="G129" si="86">+D129</f>
        <v>20</v>
      </c>
      <c r="H129" s="12">
        <v>0</v>
      </c>
      <c r="I129" s="12">
        <v>20</v>
      </c>
      <c r="J129" s="67"/>
      <c r="K129" s="12">
        <f t="shared" ref="K129" si="87">+G129*J129</f>
        <v>0</v>
      </c>
      <c r="L129" s="12">
        <f t="shared" ref="L129" si="88">+H129*J129</f>
        <v>0</v>
      </c>
      <c r="M129" s="12">
        <f t="shared" ref="M129" si="89">+I129*J129</f>
        <v>0</v>
      </c>
    </row>
    <row r="130" spans="1:13" x14ac:dyDescent="0.2">
      <c r="D130" s="4"/>
      <c r="G130" s="11"/>
      <c r="H130" s="11"/>
      <c r="I130" s="11"/>
      <c r="J130" s="11"/>
      <c r="K130" s="11"/>
      <c r="L130" s="11"/>
      <c r="M130" s="11"/>
    </row>
    <row r="131" spans="1:13" ht="38.25" x14ac:dyDescent="0.2">
      <c r="A131" s="1" t="s">
        <v>129</v>
      </c>
      <c r="B131" s="2" t="s">
        <v>151</v>
      </c>
      <c r="D131" s="4"/>
      <c r="G131" s="11"/>
      <c r="H131" s="11"/>
      <c r="I131" s="11"/>
      <c r="J131" s="11"/>
      <c r="K131" s="11"/>
      <c r="L131" s="11"/>
      <c r="M131" s="11"/>
    </row>
    <row r="132" spans="1:13" x14ac:dyDescent="0.2">
      <c r="B132" s="2" t="s">
        <v>27</v>
      </c>
      <c r="C132" s="5" t="s">
        <v>11</v>
      </c>
      <c r="D132" s="4">
        <v>600</v>
      </c>
      <c r="E132" s="4">
        <v>1</v>
      </c>
      <c r="F132" s="4">
        <f>+E132*D132</f>
        <v>600</v>
      </c>
      <c r="G132" s="12">
        <f t="shared" ref="G132:G133" si="90">+D132</f>
        <v>600</v>
      </c>
      <c r="H132" s="12">
        <v>100</v>
      </c>
      <c r="I132" s="12">
        <v>500</v>
      </c>
      <c r="J132" s="67"/>
      <c r="K132" s="12">
        <f t="shared" ref="K132:K133" si="91">+G132*J132</f>
        <v>0</v>
      </c>
      <c r="L132" s="12">
        <f t="shared" ref="L132:L133" si="92">+H132*J132</f>
        <v>0</v>
      </c>
      <c r="M132" s="12">
        <f t="shared" ref="M132:M133" si="93">+I132*J132</f>
        <v>0</v>
      </c>
    </row>
    <row r="133" spans="1:13" x14ac:dyDescent="0.2">
      <c r="B133" s="2" t="s">
        <v>28</v>
      </c>
      <c r="C133" s="5" t="s">
        <v>11</v>
      </c>
      <c r="D133" s="4">
        <v>100</v>
      </c>
      <c r="E133" s="4">
        <v>1</v>
      </c>
      <c r="F133" s="4">
        <f>+E133*D133</f>
        <v>100</v>
      </c>
      <c r="G133" s="12">
        <f t="shared" si="90"/>
        <v>100</v>
      </c>
      <c r="H133" s="12">
        <v>0</v>
      </c>
      <c r="I133" s="12">
        <v>100</v>
      </c>
      <c r="J133" s="70"/>
      <c r="K133" s="12">
        <f t="shared" si="91"/>
        <v>0</v>
      </c>
      <c r="L133" s="12">
        <f t="shared" si="92"/>
        <v>0</v>
      </c>
      <c r="M133" s="12">
        <f t="shared" si="93"/>
        <v>0</v>
      </c>
    </row>
    <row r="134" spans="1:13" x14ac:dyDescent="0.2">
      <c r="D134" s="4"/>
      <c r="G134" s="11"/>
      <c r="H134" s="11"/>
      <c r="I134" s="11"/>
      <c r="J134" s="11"/>
      <c r="K134" s="11"/>
      <c r="L134" s="11"/>
      <c r="M134" s="11"/>
    </row>
    <row r="135" spans="1:13" ht="38.25" x14ac:dyDescent="0.2">
      <c r="A135" s="1" t="s">
        <v>130</v>
      </c>
      <c r="B135" s="2" t="s">
        <v>152</v>
      </c>
      <c r="D135" s="4"/>
      <c r="G135" s="11"/>
      <c r="H135" s="11"/>
      <c r="I135" s="11"/>
      <c r="J135" s="11"/>
      <c r="K135" s="11"/>
      <c r="L135" s="11"/>
      <c r="M135" s="11"/>
    </row>
    <row r="136" spans="1:13" x14ac:dyDescent="0.2">
      <c r="B136" s="2" t="s">
        <v>29</v>
      </c>
      <c r="C136" s="5" t="s">
        <v>11</v>
      </c>
      <c r="D136" s="4">
        <v>100</v>
      </c>
      <c r="E136" s="4">
        <v>2</v>
      </c>
      <c r="F136" s="4">
        <f>+E136*D136</f>
        <v>200</v>
      </c>
      <c r="G136" s="12">
        <f t="shared" ref="G136" si="94">+D136</f>
        <v>100</v>
      </c>
      <c r="H136" s="12">
        <v>60</v>
      </c>
      <c r="I136" s="12">
        <v>40</v>
      </c>
      <c r="J136" s="67"/>
      <c r="K136" s="12">
        <f t="shared" ref="K136" si="95">+G136*J136</f>
        <v>0</v>
      </c>
      <c r="L136" s="12">
        <f t="shared" ref="L136" si="96">+H136*J136</f>
        <v>0</v>
      </c>
      <c r="M136" s="12">
        <f t="shared" ref="M136" si="97">+I136*J136</f>
        <v>0</v>
      </c>
    </row>
    <row r="137" spans="1:13" x14ac:dyDescent="0.2">
      <c r="C137" s="35"/>
      <c r="D137" s="4"/>
      <c r="G137" s="11"/>
      <c r="H137" s="11"/>
      <c r="I137" s="11"/>
      <c r="J137" s="11"/>
      <c r="K137" s="11"/>
      <c r="L137" s="11"/>
      <c r="M137" s="11"/>
    </row>
    <row r="138" spans="1:13" ht="51" x14ac:dyDescent="0.2">
      <c r="A138" s="53" t="s">
        <v>132</v>
      </c>
      <c r="B138" s="54" t="s">
        <v>153</v>
      </c>
      <c r="C138" s="55" t="s">
        <v>7</v>
      </c>
      <c r="D138" s="56">
        <v>1</v>
      </c>
      <c r="E138" s="56">
        <v>300</v>
      </c>
      <c r="F138" s="56">
        <f>+E138*D138</f>
        <v>300</v>
      </c>
      <c r="G138" s="58">
        <f t="shared" ref="G138" si="98">+D138</f>
        <v>1</v>
      </c>
      <c r="H138" s="58">
        <v>0.5</v>
      </c>
      <c r="I138" s="58">
        <v>0.5</v>
      </c>
      <c r="J138" s="73"/>
      <c r="K138" s="58">
        <f t="shared" ref="K138" si="99">+G138*J138</f>
        <v>0</v>
      </c>
      <c r="L138" s="58">
        <f t="shared" ref="L138" si="100">+H138*J138</f>
        <v>0</v>
      </c>
      <c r="M138" s="58">
        <f t="shared" ref="M138" si="101">+I138*J138</f>
        <v>0</v>
      </c>
    </row>
    <row r="139" spans="1:13" x14ac:dyDescent="0.2">
      <c r="A139" s="53"/>
      <c r="B139" s="54"/>
      <c r="C139" s="55"/>
      <c r="D139" s="56"/>
      <c r="E139" s="56"/>
      <c r="F139" s="56"/>
      <c r="G139" s="57"/>
      <c r="H139" s="57"/>
      <c r="I139" s="57"/>
      <c r="J139" s="57"/>
      <c r="K139" s="57"/>
      <c r="L139" s="57"/>
      <c r="M139" s="57"/>
    </row>
    <row r="140" spans="1:13" ht="25.5" x14ac:dyDescent="0.2">
      <c r="A140" s="53" t="s">
        <v>134</v>
      </c>
      <c r="B140" s="54" t="s">
        <v>221</v>
      </c>
      <c r="C140" s="55" t="s">
        <v>7</v>
      </c>
      <c r="D140" s="56">
        <v>1</v>
      </c>
      <c r="E140" s="56">
        <v>100</v>
      </c>
      <c r="F140" s="56">
        <f>+E140*D140</f>
        <v>100</v>
      </c>
      <c r="G140" s="58">
        <f t="shared" ref="G140" si="102">+D140</f>
        <v>1</v>
      </c>
      <c r="H140" s="58">
        <v>0</v>
      </c>
      <c r="I140" s="58">
        <v>1</v>
      </c>
      <c r="J140" s="71"/>
      <c r="K140" s="58">
        <f t="shared" ref="K140:K142" si="103">+G140*J140</f>
        <v>0</v>
      </c>
      <c r="L140" s="58">
        <f t="shared" ref="L140:L142" si="104">+H140*J140</f>
        <v>0</v>
      </c>
      <c r="M140" s="58">
        <f t="shared" ref="M140:M142" si="105">+I140*J140</f>
        <v>0</v>
      </c>
    </row>
    <row r="141" spans="1:13" x14ac:dyDescent="0.2">
      <c r="A141" s="53"/>
      <c r="B141" s="54"/>
      <c r="C141" s="55"/>
      <c r="D141" s="56"/>
      <c r="E141" s="56"/>
      <c r="F141" s="56"/>
      <c r="G141" s="57"/>
      <c r="H141" s="57"/>
      <c r="I141" s="57"/>
      <c r="J141" s="57"/>
      <c r="K141" s="58"/>
      <c r="L141" s="58"/>
      <c r="M141" s="58"/>
    </row>
    <row r="142" spans="1:13" ht="38.25" x14ac:dyDescent="0.2">
      <c r="A142" s="53" t="s">
        <v>136</v>
      </c>
      <c r="B142" s="54" t="s">
        <v>154</v>
      </c>
      <c r="C142" s="59" t="s">
        <v>7</v>
      </c>
      <c r="D142" s="56">
        <v>1</v>
      </c>
      <c r="E142" s="56">
        <f>SUM(F110:F140)</f>
        <v>5485</v>
      </c>
      <c r="F142" s="56">
        <f>+E142*D142/100</f>
        <v>54.85</v>
      </c>
      <c r="G142" s="57">
        <v>1</v>
      </c>
      <c r="H142" s="57">
        <v>0.4</v>
      </c>
      <c r="I142" s="57">
        <v>0.6</v>
      </c>
      <c r="J142" s="71"/>
      <c r="K142" s="58">
        <f t="shared" si="103"/>
        <v>0</v>
      </c>
      <c r="L142" s="58">
        <f t="shared" si="104"/>
        <v>0</v>
      </c>
      <c r="M142" s="58">
        <f t="shared" si="105"/>
        <v>0</v>
      </c>
    </row>
    <row r="143" spans="1:13" x14ac:dyDescent="0.2">
      <c r="D143" s="4"/>
      <c r="G143" s="11"/>
      <c r="H143" s="11"/>
      <c r="I143" s="11"/>
      <c r="J143" s="11"/>
      <c r="K143" s="11"/>
      <c r="L143" s="11"/>
      <c r="M143" s="11"/>
    </row>
    <row r="144" spans="1:13" x14ac:dyDescent="0.2">
      <c r="A144" s="44"/>
      <c r="B144" s="23" t="s">
        <v>201</v>
      </c>
      <c r="C144" s="34"/>
      <c r="D144" s="25"/>
      <c r="E144" s="25"/>
      <c r="F144" s="25">
        <f>SUM(F110:F143)</f>
        <v>5539.85</v>
      </c>
      <c r="G144" s="24"/>
      <c r="H144" s="24"/>
      <c r="I144" s="24"/>
      <c r="J144" s="24"/>
      <c r="K144" s="24"/>
      <c r="L144" s="25">
        <f>SUM(L110:L143)</f>
        <v>0</v>
      </c>
      <c r="M144" s="25">
        <f>SUM(M110:M143)</f>
        <v>0</v>
      </c>
    </row>
    <row r="145" spans="1:13" x14ac:dyDescent="0.2">
      <c r="D145" s="4"/>
      <c r="G145" s="11"/>
      <c r="H145" s="11"/>
      <c r="I145" s="11"/>
      <c r="J145" s="11"/>
      <c r="K145" s="11"/>
      <c r="L145" s="11"/>
      <c r="M145" s="11"/>
    </row>
    <row r="146" spans="1:13" x14ac:dyDescent="0.2">
      <c r="A146" s="14" t="s">
        <v>156</v>
      </c>
      <c r="B146" s="30" t="s">
        <v>30</v>
      </c>
      <c r="C146" s="33"/>
      <c r="D146" s="31"/>
      <c r="E146" s="31"/>
      <c r="F146" s="31"/>
      <c r="G146" s="21"/>
      <c r="H146" s="21"/>
      <c r="I146" s="21"/>
      <c r="J146" s="21"/>
      <c r="K146" s="21"/>
      <c r="L146" s="21"/>
      <c r="M146" s="21"/>
    </row>
    <row r="147" spans="1:13" x14ac:dyDescent="0.2">
      <c r="D147" s="4"/>
      <c r="G147" s="11"/>
      <c r="H147" s="11"/>
      <c r="I147" s="11"/>
      <c r="J147" s="11"/>
      <c r="K147" s="11"/>
      <c r="L147" s="11"/>
      <c r="M147" s="11"/>
    </row>
    <row r="148" spans="1:13" ht="165.75" x14ac:dyDescent="0.2">
      <c r="A148" s="1" t="s">
        <v>85</v>
      </c>
      <c r="B148" s="54" t="s">
        <v>157</v>
      </c>
      <c r="C148" s="5" t="s">
        <v>7</v>
      </c>
      <c r="D148" s="4">
        <v>1</v>
      </c>
      <c r="G148" s="11"/>
      <c r="H148" s="11"/>
      <c r="I148" s="11"/>
      <c r="J148" s="11"/>
      <c r="K148" s="11"/>
      <c r="L148" s="11"/>
      <c r="M148" s="11"/>
    </row>
    <row r="149" spans="1:13" x14ac:dyDescent="0.2">
      <c r="B149" s="54" t="s">
        <v>31</v>
      </c>
      <c r="C149" s="5" t="s">
        <v>6</v>
      </c>
      <c r="D149" s="4">
        <v>2</v>
      </c>
      <c r="G149" s="11"/>
      <c r="H149" s="11"/>
      <c r="I149" s="11"/>
      <c r="J149" s="11"/>
      <c r="K149" s="11"/>
      <c r="L149" s="11"/>
      <c r="M149" s="11"/>
    </row>
    <row r="150" spans="1:13" x14ac:dyDescent="0.2">
      <c r="B150" s="54" t="s">
        <v>158</v>
      </c>
      <c r="C150" s="5" t="s">
        <v>6</v>
      </c>
      <c r="D150" s="4">
        <v>1</v>
      </c>
      <c r="G150" s="11"/>
      <c r="H150" s="11"/>
      <c r="I150" s="11"/>
      <c r="J150" s="11"/>
      <c r="K150" s="11"/>
      <c r="L150" s="11"/>
      <c r="M150" s="11"/>
    </row>
    <row r="151" spans="1:13" x14ac:dyDescent="0.2">
      <c r="B151" s="54" t="s">
        <v>32</v>
      </c>
      <c r="C151" s="5" t="s">
        <v>6</v>
      </c>
      <c r="D151" s="4">
        <v>2</v>
      </c>
      <c r="G151" s="11"/>
      <c r="H151" s="11"/>
      <c r="I151" s="11"/>
      <c r="J151" s="11"/>
      <c r="K151" s="11"/>
      <c r="L151" s="11"/>
      <c r="M151" s="11"/>
    </row>
    <row r="152" spans="1:13" x14ac:dyDescent="0.2">
      <c r="B152" s="54" t="s">
        <v>159</v>
      </c>
      <c r="C152" s="5" t="s">
        <v>6</v>
      </c>
      <c r="D152" s="4">
        <v>1</v>
      </c>
      <c r="E152" s="4">
        <v>4500</v>
      </c>
      <c r="F152" s="4">
        <f>+E152*D152</f>
        <v>4500</v>
      </c>
      <c r="G152" s="12">
        <f t="shared" ref="G152" si="106">+D152</f>
        <v>1</v>
      </c>
      <c r="H152" s="12">
        <v>0.5</v>
      </c>
      <c r="I152" s="12">
        <v>0.5</v>
      </c>
      <c r="J152" s="67"/>
      <c r="K152" s="12">
        <f t="shared" ref="K152" si="107">+G152*J152</f>
        <v>0</v>
      </c>
      <c r="L152" s="12">
        <f t="shared" ref="L152" si="108">+H152*J152</f>
        <v>0</v>
      </c>
      <c r="M152" s="12">
        <f t="shared" ref="M152" si="109">+I152*J152</f>
        <v>0</v>
      </c>
    </row>
    <row r="153" spans="1:13" x14ac:dyDescent="0.2">
      <c r="B153" s="54"/>
      <c r="D153" s="4"/>
      <c r="G153" s="11"/>
      <c r="H153" s="11"/>
      <c r="I153" s="11"/>
      <c r="J153" s="11"/>
      <c r="K153" s="11"/>
      <c r="L153" s="11"/>
      <c r="M153" s="11"/>
    </row>
    <row r="154" spans="1:13" ht="25.5" x14ac:dyDescent="0.2">
      <c r="A154" s="1" t="s">
        <v>86</v>
      </c>
      <c r="B154" s="54" t="s">
        <v>160</v>
      </c>
      <c r="C154" s="5" t="s">
        <v>6</v>
      </c>
      <c r="D154" s="4">
        <v>25</v>
      </c>
      <c r="E154" s="4">
        <v>100</v>
      </c>
      <c r="F154" s="4">
        <f>+E154*D154</f>
        <v>2500</v>
      </c>
      <c r="G154" s="12">
        <f t="shared" ref="G154" si="110">+D154</f>
        <v>25</v>
      </c>
      <c r="H154" s="12">
        <v>17</v>
      </c>
      <c r="I154" s="12">
        <v>8</v>
      </c>
      <c r="J154" s="67"/>
      <c r="K154" s="12">
        <f t="shared" ref="K154" si="111">+G154*J154</f>
        <v>0</v>
      </c>
      <c r="L154" s="12">
        <f t="shared" ref="L154" si="112">+H154*J154</f>
        <v>0</v>
      </c>
      <c r="M154" s="12">
        <f t="shared" ref="M154" si="113">+I154*J154</f>
        <v>0</v>
      </c>
    </row>
    <row r="155" spans="1:13" x14ac:dyDescent="0.2">
      <c r="B155" s="54"/>
      <c r="D155" s="4"/>
      <c r="G155" s="11"/>
      <c r="H155" s="11"/>
      <c r="I155" s="11"/>
      <c r="J155" s="11"/>
      <c r="K155" s="11"/>
      <c r="L155" s="11"/>
      <c r="M155" s="11"/>
    </row>
    <row r="156" spans="1:13" ht="25.5" x14ac:dyDescent="0.2">
      <c r="A156" s="1" t="s">
        <v>88</v>
      </c>
      <c r="B156" s="54" t="s">
        <v>161</v>
      </c>
      <c r="C156" s="5" t="s">
        <v>6</v>
      </c>
      <c r="D156" s="4">
        <v>1</v>
      </c>
      <c r="E156" s="4">
        <v>100</v>
      </c>
      <c r="F156" s="4">
        <f>+E156*D156</f>
        <v>100</v>
      </c>
      <c r="G156" s="12">
        <f t="shared" ref="G156" si="114">+D156</f>
        <v>1</v>
      </c>
      <c r="H156" s="12">
        <v>0</v>
      </c>
      <c r="I156" s="12">
        <v>1</v>
      </c>
      <c r="J156" s="67"/>
      <c r="K156" s="12">
        <f t="shared" ref="K156" si="115">+G156*J156</f>
        <v>0</v>
      </c>
      <c r="L156" s="12">
        <f t="shared" ref="L156" si="116">+H156*J156</f>
        <v>0</v>
      </c>
      <c r="M156" s="12">
        <f t="shared" ref="M156" si="117">+I156*J156</f>
        <v>0</v>
      </c>
    </row>
    <row r="157" spans="1:13" x14ac:dyDescent="0.2">
      <c r="B157" s="54"/>
      <c r="D157" s="4"/>
      <c r="G157" s="11"/>
      <c r="H157" s="11"/>
      <c r="I157" s="11"/>
      <c r="J157" s="11"/>
      <c r="K157" s="11"/>
      <c r="L157" s="11"/>
      <c r="M157" s="11"/>
    </row>
    <row r="158" spans="1:13" x14ac:dyDescent="0.2">
      <c r="A158" s="1" t="s">
        <v>89</v>
      </c>
      <c r="B158" s="54" t="s">
        <v>162</v>
      </c>
      <c r="C158" s="5" t="s">
        <v>6</v>
      </c>
      <c r="D158" s="4">
        <v>1</v>
      </c>
      <c r="E158" s="4">
        <v>100</v>
      </c>
      <c r="F158" s="4">
        <f>+E158*D158</f>
        <v>100</v>
      </c>
      <c r="G158" s="12">
        <f t="shared" ref="G158" si="118">+D158</f>
        <v>1</v>
      </c>
      <c r="H158" s="12">
        <v>0</v>
      </c>
      <c r="I158" s="12">
        <v>1</v>
      </c>
      <c r="J158" s="67"/>
      <c r="K158" s="12">
        <f t="shared" ref="K158" si="119">+G158*J158</f>
        <v>0</v>
      </c>
      <c r="L158" s="12">
        <f t="shared" ref="L158" si="120">+H158*J158</f>
        <v>0</v>
      </c>
      <c r="M158" s="12">
        <f t="shared" ref="M158" si="121">+I158*J158</f>
        <v>0</v>
      </c>
    </row>
    <row r="159" spans="1:13" x14ac:dyDescent="0.2">
      <c r="D159" s="4"/>
      <c r="G159" s="11"/>
      <c r="H159" s="11"/>
      <c r="I159" s="11"/>
      <c r="J159" s="11"/>
      <c r="K159" s="11"/>
      <c r="L159" s="11"/>
      <c r="M159" s="11"/>
    </row>
    <row r="160" spans="1:13" ht="25.5" x14ac:dyDescent="0.2">
      <c r="A160" s="1" t="s">
        <v>99</v>
      </c>
      <c r="B160" s="2" t="s">
        <v>163</v>
      </c>
      <c r="C160" s="5" t="s">
        <v>6</v>
      </c>
      <c r="D160" s="4">
        <v>3</v>
      </c>
      <c r="E160" s="4">
        <v>100</v>
      </c>
      <c r="F160" s="4">
        <f>+E160*D160</f>
        <v>300</v>
      </c>
      <c r="G160" s="12">
        <f t="shared" ref="G160" si="122">+D160</f>
        <v>3</v>
      </c>
      <c r="H160" s="12">
        <v>2</v>
      </c>
      <c r="I160" s="12">
        <v>1</v>
      </c>
      <c r="J160" s="67"/>
      <c r="K160" s="12">
        <f t="shared" ref="K160" si="123">+G160*J160</f>
        <v>0</v>
      </c>
      <c r="L160" s="12">
        <f t="shared" ref="L160" si="124">+H160*J160</f>
        <v>0</v>
      </c>
      <c r="M160" s="12">
        <f t="shared" ref="M160" si="125">+I160*J160</f>
        <v>0</v>
      </c>
    </row>
    <row r="161" spans="1:13" x14ac:dyDescent="0.2">
      <c r="D161" s="4"/>
      <c r="G161" s="11"/>
      <c r="H161" s="11"/>
      <c r="I161" s="11"/>
      <c r="J161" s="11"/>
      <c r="K161" s="11"/>
      <c r="L161" s="11"/>
      <c r="M161" s="11"/>
    </row>
    <row r="162" spans="1:13" x14ac:dyDescent="0.2">
      <c r="A162" s="1" t="s">
        <v>124</v>
      </c>
      <c r="B162" s="2" t="s">
        <v>164</v>
      </c>
      <c r="C162" s="5" t="s">
        <v>6</v>
      </c>
      <c r="D162" s="4">
        <v>36</v>
      </c>
      <c r="E162" s="4">
        <v>15</v>
      </c>
      <c r="F162" s="4">
        <f>+E162*D162</f>
        <v>540</v>
      </c>
      <c r="G162" s="12">
        <f t="shared" ref="G162" si="126">+D162</f>
        <v>36</v>
      </c>
      <c r="H162" s="12">
        <v>28</v>
      </c>
      <c r="I162" s="12">
        <v>8</v>
      </c>
      <c r="J162" s="67"/>
      <c r="K162" s="12">
        <f t="shared" ref="K162" si="127">+G162*J162</f>
        <v>0</v>
      </c>
      <c r="L162" s="12">
        <f t="shared" ref="L162" si="128">+H162*J162</f>
        <v>0</v>
      </c>
      <c r="M162" s="12">
        <f t="shared" ref="M162" si="129">+I162*J162</f>
        <v>0</v>
      </c>
    </row>
    <row r="163" spans="1:13" x14ac:dyDescent="0.2">
      <c r="D163" s="4"/>
      <c r="G163" s="11"/>
      <c r="H163" s="11"/>
      <c r="I163" s="11"/>
      <c r="J163" s="11"/>
      <c r="K163" s="11"/>
      <c r="L163" s="11"/>
      <c r="M163" s="11"/>
    </row>
    <row r="164" spans="1:13" ht="25.5" x14ac:dyDescent="0.2">
      <c r="A164" s="1" t="s">
        <v>125</v>
      </c>
      <c r="B164" s="2" t="s">
        <v>165</v>
      </c>
      <c r="C164" s="5" t="s">
        <v>6</v>
      </c>
      <c r="D164" s="4">
        <v>6</v>
      </c>
      <c r="E164" s="4">
        <v>100</v>
      </c>
      <c r="F164" s="4">
        <f>+E164*D164</f>
        <v>600</v>
      </c>
      <c r="G164" s="12">
        <f t="shared" ref="G164" si="130">+D164</f>
        <v>6</v>
      </c>
      <c r="H164" s="12">
        <v>3</v>
      </c>
      <c r="I164" s="12">
        <v>3</v>
      </c>
      <c r="J164" s="67"/>
      <c r="K164" s="12">
        <f t="shared" ref="K164" si="131">+G164*J164</f>
        <v>0</v>
      </c>
      <c r="L164" s="12">
        <f t="shared" ref="L164" si="132">+H164*J164</f>
        <v>0</v>
      </c>
      <c r="M164" s="12">
        <f t="shared" ref="M164" si="133">+I164*J164</f>
        <v>0</v>
      </c>
    </row>
    <row r="165" spans="1:13" x14ac:dyDescent="0.2">
      <c r="D165" s="4"/>
      <c r="G165" s="11"/>
      <c r="H165" s="11"/>
      <c r="I165" s="11"/>
      <c r="J165" s="11"/>
      <c r="K165" s="11"/>
      <c r="L165" s="11"/>
      <c r="M165" s="11"/>
    </row>
    <row r="166" spans="1:13" ht="25.5" x14ac:dyDescent="0.2">
      <c r="A166" s="1" t="s">
        <v>126</v>
      </c>
      <c r="B166" s="54" t="s">
        <v>166</v>
      </c>
      <c r="C166" s="5" t="s">
        <v>6</v>
      </c>
      <c r="D166" s="4">
        <v>1</v>
      </c>
      <c r="E166" s="4">
        <v>5</v>
      </c>
      <c r="F166" s="4">
        <f>+E166*D166</f>
        <v>5</v>
      </c>
      <c r="G166" s="12">
        <f t="shared" ref="G166" si="134">+D166</f>
        <v>1</v>
      </c>
      <c r="H166" s="12">
        <v>0</v>
      </c>
      <c r="I166" s="12">
        <v>1</v>
      </c>
      <c r="J166" s="67"/>
      <c r="K166" s="12">
        <f t="shared" ref="K166" si="135">+G166*J166</f>
        <v>0</v>
      </c>
      <c r="L166" s="12">
        <f t="shared" ref="L166" si="136">+H166*J166</f>
        <v>0</v>
      </c>
      <c r="M166" s="12">
        <f t="shared" ref="M166" si="137">+I166*J166</f>
        <v>0</v>
      </c>
    </row>
    <row r="167" spans="1:13" x14ac:dyDescent="0.2">
      <c r="B167" s="54"/>
      <c r="D167" s="4"/>
      <c r="G167" s="11"/>
      <c r="H167" s="11"/>
      <c r="I167" s="11"/>
      <c r="J167" s="11"/>
      <c r="K167" s="11"/>
      <c r="L167" s="11"/>
      <c r="M167" s="11"/>
    </row>
    <row r="168" spans="1:13" ht="25.5" x14ac:dyDescent="0.2">
      <c r="A168" s="1" t="s">
        <v>128</v>
      </c>
      <c r="B168" s="54" t="s">
        <v>167</v>
      </c>
      <c r="C168" s="5" t="s">
        <v>6</v>
      </c>
      <c r="D168" s="4">
        <v>3</v>
      </c>
      <c r="E168" s="4">
        <v>5</v>
      </c>
      <c r="F168" s="4">
        <f>+E168*D168</f>
        <v>15</v>
      </c>
      <c r="G168" s="12">
        <f t="shared" ref="G168" si="138">+D168</f>
        <v>3</v>
      </c>
      <c r="H168" s="12">
        <v>2</v>
      </c>
      <c r="I168" s="12">
        <v>1</v>
      </c>
      <c r="J168" s="67"/>
      <c r="K168" s="12">
        <f t="shared" ref="K168" si="139">+G168*J168</f>
        <v>0</v>
      </c>
      <c r="L168" s="12">
        <f t="shared" ref="L168" si="140">+H168*J168</f>
        <v>0</v>
      </c>
      <c r="M168" s="12">
        <f t="shared" ref="M168" si="141">+I168*J168</f>
        <v>0</v>
      </c>
    </row>
    <row r="169" spans="1:13" x14ac:dyDescent="0.2">
      <c r="D169" s="4"/>
      <c r="G169" s="11"/>
      <c r="H169" s="11"/>
      <c r="I169" s="11"/>
      <c r="J169" s="11"/>
      <c r="K169" s="11"/>
      <c r="L169" s="11"/>
      <c r="M169" s="11"/>
    </row>
    <row r="170" spans="1:13" ht="25.5" x14ac:dyDescent="0.2">
      <c r="A170" s="1" t="s">
        <v>129</v>
      </c>
      <c r="B170" s="2" t="s">
        <v>222</v>
      </c>
      <c r="C170" s="5" t="s">
        <v>6</v>
      </c>
      <c r="D170" s="4">
        <v>36</v>
      </c>
      <c r="E170" s="4">
        <v>3</v>
      </c>
      <c r="F170" s="4">
        <f>+E170*D170</f>
        <v>108</v>
      </c>
      <c r="G170" s="12">
        <f t="shared" ref="G170" si="142">+D170</f>
        <v>36</v>
      </c>
      <c r="H170" s="12">
        <v>26</v>
      </c>
      <c r="I170" s="12">
        <v>10</v>
      </c>
      <c r="J170" s="67"/>
      <c r="K170" s="12">
        <f t="shared" ref="K170" si="143">+G170*J170</f>
        <v>0</v>
      </c>
      <c r="L170" s="12">
        <f t="shared" ref="L170" si="144">+H170*J170</f>
        <v>0</v>
      </c>
      <c r="M170" s="12">
        <f t="shared" ref="M170" si="145">+I170*J170</f>
        <v>0</v>
      </c>
    </row>
    <row r="171" spans="1:13" x14ac:dyDescent="0.2">
      <c r="D171" s="4"/>
      <c r="G171" s="11"/>
      <c r="H171" s="11"/>
      <c r="I171" s="11"/>
      <c r="J171" s="11"/>
      <c r="K171" s="11"/>
      <c r="L171" s="11"/>
      <c r="M171" s="11"/>
    </row>
    <row r="172" spans="1:13" ht="25.5" x14ac:dyDescent="0.2">
      <c r="A172" s="1" t="s">
        <v>130</v>
      </c>
      <c r="B172" s="2" t="s">
        <v>169</v>
      </c>
      <c r="C172" s="5" t="s">
        <v>6</v>
      </c>
      <c r="D172" s="4">
        <v>1</v>
      </c>
      <c r="E172" s="4">
        <v>15</v>
      </c>
      <c r="F172" s="4">
        <f>+E172*D172</f>
        <v>15</v>
      </c>
      <c r="G172" s="12">
        <f t="shared" ref="G172" si="146">+D172</f>
        <v>1</v>
      </c>
      <c r="H172" s="12">
        <v>0</v>
      </c>
      <c r="I172" s="12">
        <v>1</v>
      </c>
      <c r="J172" s="67"/>
      <c r="K172" s="12">
        <f t="shared" ref="K172" si="147">+G172*J172</f>
        <v>0</v>
      </c>
      <c r="L172" s="12">
        <f t="shared" ref="L172" si="148">+H172*J172</f>
        <v>0</v>
      </c>
      <c r="M172" s="12">
        <f t="shared" ref="M172" si="149">+I172*J172</f>
        <v>0</v>
      </c>
    </row>
    <row r="173" spans="1:13" x14ac:dyDescent="0.2">
      <c r="D173" s="4"/>
      <c r="G173" s="11"/>
      <c r="H173" s="11"/>
      <c r="I173" s="11"/>
      <c r="J173" s="11"/>
      <c r="K173" s="11"/>
      <c r="L173" s="11"/>
      <c r="M173" s="11"/>
    </row>
    <row r="174" spans="1:13" ht="25.5" x14ac:dyDescent="0.2">
      <c r="A174" s="1" t="s">
        <v>132</v>
      </c>
      <c r="B174" s="2" t="s">
        <v>170</v>
      </c>
      <c r="C174" s="5" t="s">
        <v>6</v>
      </c>
      <c r="D174" s="4">
        <v>4</v>
      </c>
      <c r="E174" s="4">
        <v>15</v>
      </c>
      <c r="F174" s="4">
        <f>+E174*D174</f>
        <v>60</v>
      </c>
      <c r="G174" s="12">
        <f t="shared" ref="G174" si="150">+D174</f>
        <v>4</v>
      </c>
      <c r="H174" s="12">
        <v>2</v>
      </c>
      <c r="I174" s="12">
        <v>2</v>
      </c>
      <c r="J174" s="67"/>
      <c r="K174" s="12">
        <f t="shared" ref="K174" si="151">+G174*J174</f>
        <v>0</v>
      </c>
      <c r="L174" s="12">
        <f t="shared" ref="L174" si="152">+H174*J174</f>
        <v>0</v>
      </c>
      <c r="M174" s="12">
        <f t="shared" ref="M174" si="153">+I174*J174</f>
        <v>0</v>
      </c>
    </row>
    <row r="175" spans="1:13" x14ac:dyDescent="0.2">
      <c r="D175" s="4"/>
      <c r="G175" s="11"/>
      <c r="H175" s="11"/>
      <c r="I175" s="11"/>
      <c r="J175" s="11"/>
      <c r="K175" s="11"/>
      <c r="L175" s="11"/>
      <c r="M175" s="11"/>
    </row>
    <row r="176" spans="1:13" ht="25.5" x14ac:dyDescent="0.2">
      <c r="A176" s="1" t="s">
        <v>134</v>
      </c>
      <c r="B176" s="2" t="s">
        <v>171</v>
      </c>
      <c r="C176" s="5" t="s">
        <v>11</v>
      </c>
      <c r="D176" s="4">
        <v>450</v>
      </c>
      <c r="E176" s="4">
        <v>3</v>
      </c>
      <c r="F176" s="4">
        <f>+E176*D176</f>
        <v>1350</v>
      </c>
      <c r="G176" s="12">
        <f t="shared" ref="G176" si="154">+D176</f>
        <v>450</v>
      </c>
      <c r="H176" s="12">
        <v>260</v>
      </c>
      <c r="I176" s="12">
        <v>190</v>
      </c>
      <c r="J176" s="67"/>
      <c r="K176" s="12">
        <f t="shared" ref="K176" si="155">+G176*J176</f>
        <v>0</v>
      </c>
      <c r="L176" s="12">
        <f t="shared" ref="L176" si="156">+H176*J176</f>
        <v>0</v>
      </c>
      <c r="M176" s="12">
        <f t="shared" ref="M176" si="157">+I176*J176</f>
        <v>0</v>
      </c>
    </row>
    <row r="177" spans="1:13" x14ac:dyDescent="0.2">
      <c r="D177" s="4"/>
      <c r="G177" s="11"/>
      <c r="H177" s="11"/>
      <c r="I177" s="11"/>
      <c r="J177" s="11"/>
      <c r="K177" s="11"/>
      <c r="L177" s="11"/>
      <c r="M177" s="11"/>
    </row>
    <row r="178" spans="1:13" x14ac:dyDescent="0.2">
      <c r="A178" s="1" t="s">
        <v>136</v>
      </c>
      <c r="B178" s="2" t="s">
        <v>172</v>
      </c>
      <c r="C178" s="5" t="s">
        <v>11</v>
      </c>
      <c r="D178" s="4">
        <v>30</v>
      </c>
      <c r="E178" s="4">
        <v>3</v>
      </c>
      <c r="F178" s="4">
        <f>+E178*D178</f>
        <v>90</v>
      </c>
      <c r="G178" s="12">
        <f t="shared" ref="G178" si="158">+D178</f>
        <v>30</v>
      </c>
      <c r="H178" s="12">
        <v>15</v>
      </c>
      <c r="I178" s="12">
        <v>15</v>
      </c>
      <c r="J178" s="67"/>
      <c r="K178" s="12">
        <f t="shared" ref="K178" si="159">+G178*J178</f>
        <v>0</v>
      </c>
      <c r="L178" s="12">
        <f t="shared" ref="L178" si="160">+H178*J178</f>
        <v>0</v>
      </c>
      <c r="M178" s="12">
        <f t="shared" ref="M178" si="161">+I178*J178</f>
        <v>0</v>
      </c>
    </row>
    <row r="179" spans="1:13" x14ac:dyDescent="0.2">
      <c r="D179" s="4"/>
      <c r="G179" s="11"/>
      <c r="H179" s="11"/>
      <c r="I179" s="11"/>
      <c r="J179" s="11"/>
      <c r="K179" s="11"/>
      <c r="L179" s="11"/>
      <c r="M179" s="11"/>
    </row>
    <row r="180" spans="1:13" ht="14.25" x14ac:dyDescent="0.2">
      <c r="A180" s="1" t="s">
        <v>137</v>
      </c>
      <c r="B180" s="2" t="s">
        <v>173</v>
      </c>
      <c r="C180" s="5" t="s">
        <v>11</v>
      </c>
      <c r="D180" s="4">
        <v>250</v>
      </c>
      <c r="E180" s="4">
        <v>3</v>
      </c>
      <c r="F180" s="4">
        <f>+E180*D180</f>
        <v>750</v>
      </c>
      <c r="G180" s="12">
        <f t="shared" ref="G180" si="162">+D180</f>
        <v>250</v>
      </c>
      <c r="H180" s="12">
        <v>125</v>
      </c>
      <c r="I180" s="12">
        <v>125</v>
      </c>
      <c r="J180" s="67"/>
      <c r="K180" s="12">
        <f t="shared" ref="K180" si="163">+G180*J180</f>
        <v>0</v>
      </c>
      <c r="L180" s="12">
        <f t="shared" ref="L180" si="164">+H180*J180</f>
        <v>0</v>
      </c>
      <c r="M180" s="12">
        <f t="shared" ref="M180" si="165">+I180*J180</f>
        <v>0</v>
      </c>
    </row>
    <row r="181" spans="1:13" x14ac:dyDescent="0.2">
      <c r="D181" s="4"/>
      <c r="G181" s="11"/>
      <c r="H181" s="11"/>
      <c r="I181" s="11"/>
      <c r="J181" s="11"/>
      <c r="K181" s="11"/>
      <c r="L181" s="11"/>
      <c r="M181" s="11"/>
    </row>
    <row r="182" spans="1:13" ht="25.5" x14ac:dyDescent="0.2">
      <c r="A182" s="1" t="s">
        <v>140</v>
      </c>
      <c r="B182" s="2" t="s">
        <v>174</v>
      </c>
      <c r="C182" s="5" t="s">
        <v>33</v>
      </c>
      <c r="D182" s="4">
        <v>0.5</v>
      </c>
      <c r="E182" s="4">
        <v>100</v>
      </c>
      <c r="F182" s="4">
        <f>+E182*D182</f>
        <v>50</v>
      </c>
      <c r="G182" s="12">
        <f t="shared" ref="G182" si="166">+D182</f>
        <v>0.5</v>
      </c>
      <c r="H182" s="12">
        <v>0.25</v>
      </c>
      <c r="I182" s="12">
        <v>0.25</v>
      </c>
      <c r="J182" s="67"/>
      <c r="K182" s="12">
        <f t="shared" ref="K182" si="167">+G182*J182</f>
        <v>0</v>
      </c>
      <c r="L182" s="12">
        <f t="shared" ref="L182" si="168">+H182*J182</f>
        <v>0</v>
      </c>
      <c r="M182" s="12">
        <f t="shared" ref="M182" si="169">+I182*J182</f>
        <v>0</v>
      </c>
    </row>
    <row r="183" spans="1:13" x14ac:dyDescent="0.2">
      <c r="D183" s="4"/>
      <c r="G183" s="11"/>
      <c r="H183" s="11"/>
      <c r="I183" s="11"/>
      <c r="J183" s="11"/>
      <c r="K183" s="11"/>
      <c r="L183" s="11"/>
      <c r="M183" s="11"/>
    </row>
    <row r="184" spans="1:13" ht="38.25" x14ac:dyDescent="0.2">
      <c r="A184" s="1" t="s">
        <v>139</v>
      </c>
      <c r="B184" s="2" t="s">
        <v>175</v>
      </c>
      <c r="C184" s="5" t="s">
        <v>11</v>
      </c>
      <c r="D184" s="4">
        <v>500</v>
      </c>
      <c r="E184" s="4">
        <v>3</v>
      </c>
      <c r="F184" s="4">
        <f>+E184*D184</f>
        <v>1500</v>
      </c>
      <c r="G184" s="12">
        <f t="shared" ref="G184" si="170">+D184</f>
        <v>500</v>
      </c>
      <c r="H184" s="12">
        <v>300</v>
      </c>
      <c r="I184" s="12">
        <v>200</v>
      </c>
      <c r="J184" s="67"/>
      <c r="K184" s="12">
        <f t="shared" ref="K184:K186" si="171">+G184*J184</f>
        <v>0</v>
      </c>
      <c r="L184" s="12">
        <f t="shared" ref="L184:L186" si="172">+H184*J184</f>
        <v>0</v>
      </c>
      <c r="M184" s="12">
        <f t="shared" ref="M184:M186" si="173">+I184*J184</f>
        <v>0</v>
      </c>
    </row>
    <row r="185" spans="1:13" x14ac:dyDescent="0.2">
      <c r="D185" s="4"/>
      <c r="G185" s="11"/>
      <c r="H185" s="11"/>
      <c r="I185" s="11"/>
      <c r="J185" s="11"/>
      <c r="K185" s="12"/>
      <c r="L185" s="12"/>
      <c r="M185" s="12"/>
    </row>
    <row r="186" spans="1:13" x14ac:dyDescent="0.2">
      <c r="A186" s="1" t="s">
        <v>168</v>
      </c>
      <c r="B186" s="2" t="s">
        <v>155</v>
      </c>
      <c r="C186" s="35" t="s">
        <v>7</v>
      </c>
      <c r="D186" s="4">
        <v>1</v>
      </c>
      <c r="E186" s="4">
        <f>SUM(F152:F184)</f>
        <v>12583</v>
      </c>
      <c r="F186" s="4">
        <f>+E186*D186/100</f>
        <v>125.83</v>
      </c>
      <c r="G186" s="12">
        <v>1</v>
      </c>
      <c r="H186" s="12">
        <v>0.6</v>
      </c>
      <c r="I186" s="12">
        <v>0.4</v>
      </c>
      <c r="J186" s="67"/>
      <c r="K186" s="12">
        <f t="shared" si="171"/>
        <v>0</v>
      </c>
      <c r="L186" s="12">
        <f t="shared" si="172"/>
        <v>0</v>
      </c>
      <c r="M186" s="12">
        <f t="shared" si="173"/>
        <v>0</v>
      </c>
    </row>
    <row r="187" spans="1:13" x14ac:dyDescent="0.2">
      <c r="C187" s="35"/>
      <c r="D187" s="4"/>
      <c r="G187" s="11"/>
      <c r="H187" s="11"/>
      <c r="I187" s="11"/>
      <c r="J187" s="11"/>
      <c r="K187" s="11"/>
      <c r="L187" s="11"/>
      <c r="M187" s="11"/>
    </row>
    <row r="188" spans="1:13" ht="25.5" x14ac:dyDescent="0.2">
      <c r="A188" s="1" t="s">
        <v>177</v>
      </c>
      <c r="B188" s="2" t="s">
        <v>176</v>
      </c>
      <c r="C188" s="5" t="s">
        <v>7</v>
      </c>
      <c r="D188" s="4">
        <v>1</v>
      </c>
      <c r="E188" s="4">
        <v>1500</v>
      </c>
      <c r="F188" s="4">
        <f>+E188*D188</f>
        <v>1500</v>
      </c>
      <c r="G188" s="12">
        <f t="shared" ref="G188" si="174">+D188</f>
        <v>1</v>
      </c>
      <c r="H188" s="12">
        <v>0.6</v>
      </c>
      <c r="I188" s="12">
        <v>0.4</v>
      </c>
      <c r="J188" s="67"/>
      <c r="K188" s="12">
        <f t="shared" ref="K188" si="175">+G188*J188</f>
        <v>0</v>
      </c>
      <c r="L188" s="12">
        <f t="shared" ref="L188" si="176">+H188*J188</f>
        <v>0</v>
      </c>
      <c r="M188" s="12">
        <f t="shared" ref="M188" si="177">+I188*J188</f>
        <v>0</v>
      </c>
    </row>
    <row r="189" spans="1:13" x14ac:dyDescent="0.2">
      <c r="D189" s="4"/>
      <c r="G189" s="11"/>
      <c r="H189" s="11"/>
      <c r="I189" s="11"/>
      <c r="J189" s="11"/>
      <c r="K189" s="11"/>
      <c r="L189" s="11"/>
      <c r="M189" s="11"/>
    </row>
    <row r="190" spans="1:13" ht="25.5" x14ac:dyDescent="0.2">
      <c r="A190" s="1" t="s">
        <v>178</v>
      </c>
      <c r="B190" s="2" t="s">
        <v>179</v>
      </c>
      <c r="C190" s="5" t="s">
        <v>7</v>
      </c>
      <c r="D190" s="4">
        <v>1</v>
      </c>
      <c r="E190" s="4">
        <v>500</v>
      </c>
      <c r="F190" s="4">
        <f>+E190*D190</f>
        <v>500</v>
      </c>
      <c r="G190" s="12">
        <f t="shared" ref="G190" si="178">+D190</f>
        <v>1</v>
      </c>
      <c r="H190" s="12">
        <v>0.4</v>
      </c>
      <c r="I190" s="12">
        <v>0.6</v>
      </c>
      <c r="J190" s="67"/>
      <c r="K190" s="12">
        <f t="shared" ref="K190" si="179">+G190*J190</f>
        <v>0</v>
      </c>
      <c r="L190" s="12">
        <f t="shared" ref="L190" si="180">+H190*J190</f>
        <v>0</v>
      </c>
      <c r="M190" s="12">
        <f t="shared" ref="M190" si="181">+I190*J190</f>
        <v>0</v>
      </c>
    </row>
    <row r="191" spans="1:13" x14ac:dyDescent="0.2">
      <c r="D191" s="4"/>
      <c r="G191" s="11"/>
      <c r="H191" s="11"/>
      <c r="I191" s="11"/>
      <c r="J191" s="11"/>
      <c r="K191" s="11"/>
      <c r="L191" s="11"/>
      <c r="M191" s="11"/>
    </row>
    <row r="192" spans="1:13" ht="51" x14ac:dyDescent="0.2">
      <c r="A192" s="1" t="s">
        <v>181</v>
      </c>
      <c r="B192" s="2" t="s">
        <v>180</v>
      </c>
      <c r="C192" s="5" t="s">
        <v>7</v>
      </c>
      <c r="D192" s="4">
        <v>1</v>
      </c>
      <c r="E192" s="4">
        <v>300</v>
      </c>
      <c r="F192" s="4">
        <f>+E192*D192</f>
        <v>300</v>
      </c>
      <c r="G192" s="12">
        <f t="shared" ref="G192" si="182">+D192</f>
        <v>1</v>
      </c>
      <c r="H192" s="12">
        <v>0.4</v>
      </c>
      <c r="I192" s="12">
        <v>0.6</v>
      </c>
      <c r="J192" s="67"/>
      <c r="K192" s="12">
        <f t="shared" ref="K192" si="183">+G192*J192</f>
        <v>0</v>
      </c>
      <c r="L192" s="12">
        <f t="shared" ref="L192" si="184">+H192*J192</f>
        <v>0</v>
      </c>
      <c r="M192" s="12">
        <f t="shared" ref="M192" si="185">+I192*J192</f>
        <v>0</v>
      </c>
    </row>
    <row r="193" spans="1:13" x14ac:dyDescent="0.2">
      <c r="D193" s="4"/>
      <c r="G193" s="11"/>
      <c r="H193" s="11"/>
      <c r="I193" s="11"/>
      <c r="J193" s="11"/>
      <c r="K193" s="11"/>
      <c r="L193" s="11"/>
      <c r="M193" s="11"/>
    </row>
    <row r="194" spans="1:13" x14ac:dyDescent="0.2">
      <c r="A194" s="1" t="s">
        <v>182</v>
      </c>
      <c r="B194" s="2" t="s">
        <v>183</v>
      </c>
      <c r="C194" s="5" t="s">
        <v>7</v>
      </c>
      <c r="D194" s="4">
        <v>1</v>
      </c>
      <c r="E194" s="4">
        <v>300</v>
      </c>
      <c r="F194" s="4">
        <f>+E194*D194</f>
        <v>300</v>
      </c>
      <c r="G194" s="12">
        <f t="shared" ref="G194" si="186">+D194</f>
        <v>1</v>
      </c>
      <c r="H194" s="12">
        <v>0.4</v>
      </c>
      <c r="I194" s="12">
        <v>0.6</v>
      </c>
      <c r="J194" s="67"/>
      <c r="K194" s="12">
        <f t="shared" ref="K194" si="187">+G194*J194</f>
        <v>0</v>
      </c>
      <c r="L194" s="12">
        <f t="shared" ref="L194" si="188">+H194*J194</f>
        <v>0</v>
      </c>
      <c r="M194" s="12">
        <f t="shared" ref="M194" si="189">+I194*J194</f>
        <v>0</v>
      </c>
    </row>
    <row r="195" spans="1:13" x14ac:dyDescent="0.2">
      <c r="D195" s="4"/>
      <c r="G195" s="12"/>
      <c r="H195" s="12"/>
      <c r="I195" s="12"/>
      <c r="J195" s="12"/>
      <c r="K195" s="12"/>
      <c r="L195" s="12"/>
      <c r="M195" s="12"/>
    </row>
    <row r="196" spans="1:13" x14ac:dyDescent="0.2">
      <c r="A196" s="44"/>
      <c r="B196" s="23" t="s">
        <v>200</v>
      </c>
      <c r="C196" s="34"/>
      <c r="D196" s="25"/>
      <c r="E196" s="25"/>
      <c r="F196" s="25">
        <f>SUM(F152:F194)</f>
        <v>15308.83</v>
      </c>
      <c r="G196" s="24"/>
      <c r="H196" s="24"/>
      <c r="I196" s="24"/>
      <c r="J196" s="24"/>
      <c r="K196" s="24"/>
      <c r="L196" s="25">
        <f>SUM(L152:L194)</f>
        <v>0</v>
      </c>
      <c r="M196" s="25">
        <f>SUM(M152:M194)</f>
        <v>0</v>
      </c>
    </row>
    <row r="197" spans="1:13" x14ac:dyDescent="0.2">
      <c r="D197" s="4"/>
      <c r="G197" s="11"/>
      <c r="H197" s="11"/>
      <c r="I197" s="11"/>
      <c r="J197" s="11"/>
      <c r="K197" s="11"/>
      <c r="L197" s="11"/>
      <c r="M197" s="11"/>
    </row>
    <row r="198" spans="1:13" x14ac:dyDescent="0.2">
      <c r="A198" s="14" t="s">
        <v>184</v>
      </c>
      <c r="B198" s="30" t="s">
        <v>34</v>
      </c>
      <c r="C198" s="33"/>
      <c r="D198" s="31"/>
      <c r="E198" s="31"/>
      <c r="F198" s="31"/>
      <c r="G198" s="21"/>
      <c r="H198" s="21"/>
      <c r="I198" s="21"/>
      <c r="J198" s="21"/>
      <c r="K198" s="21"/>
      <c r="L198" s="21"/>
      <c r="M198" s="21"/>
    </row>
    <row r="199" spans="1:13" x14ac:dyDescent="0.2">
      <c r="A199" s="14"/>
      <c r="B199" s="30"/>
      <c r="C199" s="33"/>
      <c r="D199" s="31"/>
      <c r="E199" s="31"/>
      <c r="F199" s="31"/>
      <c r="G199" s="21"/>
      <c r="H199" s="21"/>
      <c r="I199" s="21"/>
      <c r="J199" s="21"/>
      <c r="K199" s="21"/>
      <c r="L199" s="21"/>
      <c r="M199" s="21"/>
    </row>
    <row r="200" spans="1:13" ht="38.25" x14ac:dyDescent="0.2">
      <c r="B200" s="74" t="s">
        <v>188</v>
      </c>
      <c r="C200" s="7"/>
      <c r="D200" s="75"/>
      <c r="E200" s="75"/>
      <c r="F200" s="75"/>
      <c r="G200" s="76"/>
      <c r="H200" s="76"/>
      <c r="I200" s="76"/>
      <c r="J200" s="76"/>
      <c r="K200" s="76"/>
      <c r="L200" s="76"/>
      <c r="M200" s="76"/>
    </row>
    <row r="201" spans="1:13" ht="51" x14ac:dyDescent="0.2">
      <c r="A201" s="1" t="s">
        <v>85</v>
      </c>
      <c r="B201" s="54" t="s">
        <v>224</v>
      </c>
      <c r="C201" s="5" t="s">
        <v>6</v>
      </c>
      <c r="D201" s="4">
        <v>40</v>
      </c>
      <c r="E201" s="4">
        <v>5</v>
      </c>
      <c r="F201" s="4">
        <f>+E201*D201</f>
        <v>200</v>
      </c>
      <c r="G201" s="12">
        <f t="shared" ref="G201" si="190">+D201</f>
        <v>40</v>
      </c>
      <c r="H201" s="12">
        <v>40</v>
      </c>
      <c r="I201" s="12">
        <v>0</v>
      </c>
      <c r="J201" s="67"/>
      <c r="K201" s="12">
        <f t="shared" ref="K201" si="191">+G201*J201</f>
        <v>0</v>
      </c>
      <c r="L201" s="12">
        <f t="shared" ref="L201" si="192">+H201*J201</f>
        <v>0</v>
      </c>
      <c r="M201" s="12">
        <f t="shared" ref="M201" si="193">+I201*J201</f>
        <v>0</v>
      </c>
    </row>
    <row r="202" spans="1:13" x14ac:dyDescent="0.2">
      <c r="B202" s="54"/>
      <c r="D202" s="4"/>
      <c r="G202" s="11"/>
      <c r="H202" s="11"/>
      <c r="I202" s="11"/>
      <c r="J202" s="11"/>
      <c r="K202" s="11"/>
      <c r="L202" s="11"/>
      <c r="M202" s="11"/>
    </row>
    <row r="203" spans="1:13" ht="51" x14ac:dyDescent="0.2">
      <c r="A203" s="1" t="s">
        <v>86</v>
      </c>
      <c r="B203" s="54" t="s">
        <v>225</v>
      </c>
      <c r="C203" s="5" t="s">
        <v>6</v>
      </c>
      <c r="D203" s="4">
        <v>100</v>
      </c>
      <c r="E203" s="4">
        <v>5</v>
      </c>
      <c r="F203" s="4">
        <f>+E203*D203</f>
        <v>500</v>
      </c>
      <c r="G203" s="12">
        <f t="shared" ref="G203" si="194">+D203</f>
        <v>100</v>
      </c>
      <c r="H203" s="12">
        <v>100</v>
      </c>
      <c r="I203" s="12">
        <v>0</v>
      </c>
      <c r="J203" s="67"/>
      <c r="K203" s="12">
        <f t="shared" ref="K203" si="195">+G203*J203</f>
        <v>0</v>
      </c>
      <c r="L203" s="12">
        <f t="shared" ref="L203" si="196">+H203*J203</f>
        <v>0</v>
      </c>
      <c r="M203" s="12">
        <f t="shared" ref="M203" si="197">+I203*J203</f>
        <v>0</v>
      </c>
    </row>
    <row r="204" spans="1:13" x14ac:dyDescent="0.2">
      <c r="B204" s="54"/>
      <c r="D204" s="4"/>
      <c r="G204" s="11"/>
      <c r="H204" s="11"/>
      <c r="I204" s="11"/>
      <c r="J204" s="11"/>
      <c r="K204" s="11"/>
      <c r="L204" s="11"/>
      <c r="M204" s="11"/>
    </row>
    <row r="205" spans="1:13" ht="63.75" x14ac:dyDescent="0.2">
      <c r="A205" s="1" t="s">
        <v>88</v>
      </c>
      <c r="B205" s="54" t="s">
        <v>226</v>
      </c>
      <c r="C205" s="5" t="s">
        <v>6</v>
      </c>
      <c r="D205" s="4">
        <v>48</v>
      </c>
      <c r="E205" s="4">
        <v>5</v>
      </c>
      <c r="F205" s="4">
        <f>+E205*D205</f>
        <v>240</v>
      </c>
      <c r="G205" s="12">
        <f t="shared" ref="G205" si="198">+D205</f>
        <v>48</v>
      </c>
      <c r="H205" s="12">
        <v>48</v>
      </c>
      <c r="I205" s="12">
        <v>0</v>
      </c>
      <c r="J205" s="67"/>
      <c r="K205" s="12">
        <f t="shared" ref="K205" si="199">+G205*J205</f>
        <v>0</v>
      </c>
      <c r="L205" s="12">
        <f t="shared" ref="L205" si="200">+H205*J205</f>
        <v>0</v>
      </c>
      <c r="M205" s="12">
        <f t="shared" ref="M205" si="201">+I205*J205</f>
        <v>0</v>
      </c>
    </row>
    <row r="206" spans="1:13" x14ac:dyDescent="0.2">
      <c r="B206" s="54"/>
      <c r="D206" s="4"/>
      <c r="G206" s="11"/>
      <c r="H206" s="11"/>
      <c r="I206" s="11"/>
      <c r="J206" s="11"/>
      <c r="K206" s="11"/>
      <c r="L206" s="11"/>
      <c r="M206" s="11"/>
    </row>
    <row r="207" spans="1:13" ht="51" x14ac:dyDescent="0.2">
      <c r="A207" s="1" t="s">
        <v>89</v>
      </c>
      <c r="B207" s="54" t="s">
        <v>227</v>
      </c>
      <c r="C207" s="5" t="s">
        <v>6</v>
      </c>
      <c r="D207" s="4">
        <v>14</v>
      </c>
      <c r="E207" s="4">
        <v>10</v>
      </c>
      <c r="F207" s="4">
        <f>+E207*D207</f>
        <v>140</v>
      </c>
      <c r="G207" s="12">
        <f t="shared" ref="G207" si="202">+D207</f>
        <v>14</v>
      </c>
      <c r="H207" s="12">
        <v>14</v>
      </c>
      <c r="I207" s="12">
        <v>0</v>
      </c>
      <c r="J207" s="67"/>
      <c r="K207" s="12">
        <f t="shared" ref="K207" si="203">+G207*J207</f>
        <v>0</v>
      </c>
      <c r="L207" s="12">
        <f t="shared" ref="L207" si="204">+H207*J207</f>
        <v>0</v>
      </c>
      <c r="M207" s="12">
        <f t="shared" ref="M207" si="205">+I207*J207</f>
        <v>0</v>
      </c>
    </row>
    <row r="208" spans="1:13" x14ac:dyDescent="0.2">
      <c r="B208" s="54"/>
      <c r="D208" s="4"/>
      <c r="G208" s="11"/>
      <c r="H208" s="11"/>
      <c r="I208" s="11"/>
      <c r="J208" s="11"/>
      <c r="K208" s="11"/>
      <c r="L208" s="11"/>
      <c r="M208" s="11"/>
    </row>
    <row r="209" spans="1:13" ht="38.25" x14ac:dyDescent="0.2">
      <c r="A209" s="1" t="s">
        <v>99</v>
      </c>
      <c r="B209" s="54" t="s">
        <v>228</v>
      </c>
      <c r="C209" s="5" t="s">
        <v>6</v>
      </c>
      <c r="D209" s="4">
        <v>28</v>
      </c>
      <c r="E209" s="4">
        <v>10</v>
      </c>
      <c r="F209" s="4">
        <f>+E209*D209</f>
        <v>280</v>
      </c>
      <c r="G209" s="12">
        <f t="shared" ref="G209" si="206">+D209</f>
        <v>28</v>
      </c>
      <c r="H209" s="12">
        <v>28</v>
      </c>
      <c r="I209" s="12">
        <v>0</v>
      </c>
      <c r="J209" s="67"/>
      <c r="K209" s="12">
        <f t="shared" ref="K209" si="207">+G209*J209</f>
        <v>0</v>
      </c>
      <c r="L209" s="12">
        <f t="shared" ref="L209" si="208">+H209*J209</f>
        <v>0</v>
      </c>
      <c r="M209" s="12">
        <f t="shared" ref="M209" si="209">+I209*J209</f>
        <v>0</v>
      </c>
    </row>
    <row r="210" spans="1:13" x14ac:dyDescent="0.2">
      <c r="B210" s="54"/>
      <c r="D210" s="4"/>
      <c r="G210" s="11"/>
      <c r="H210" s="11"/>
      <c r="I210" s="11"/>
      <c r="J210" s="11"/>
      <c r="K210" s="11"/>
      <c r="L210" s="11"/>
      <c r="M210" s="11"/>
    </row>
    <row r="211" spans="1:13" ht="63.75" x14ac:dyDescent="0.2">
      <c r="A211" s="1" t="s">
        <v>124</v>
      </c>
      <c r="B211" s="54" t="s">
        <v>229</v>
      </c>
      <c r="C211" s="5" t="s">
        <v>6</v>
      </c>
      <c r="D211" s="4">
        <v>20</v>
      </c>
      <c r="E211" s="4">
        <v>5</v>
      </c>
      <c r="F211" s="4">
        <f>+E211*D211</f>
        <v>100</v>
      </c>
      <c r="G211" s="12">
        <f t="shared" ref="G211" si="210">+D211</f>
        <v>20</v>
      </c>
      <c r="H211" s="12">
        <v>20</v>
      </c>
      <c r="I211" s="12">
        <v>0</v>
      </c>
      <c r="J211" s="67"/>
      <c r="K211" s="12">
        <f t="shared" ref="K211" si="211">+G211*J211</f>
        <v>0</v>
      </c>
      <c r="L211" s="12">
        <f t="shared" ref="L211" si="212">+H211*J211</f>
        <v>0</v>
      </c>
      <c r="M211" s="12">
        <f t="shared" ref="M211" si="213">+I211*J211</f>
        <v>0</v>
      </c>
    </row>
    <row r="212" spans="1:13" x14ac:dyDescent="0.2">
      <c r="B212" s="54"/>
      <c r="D212" s="4"/>
      <c r="G212" s="11"/>
      <c r="H212" s="11"/>
      <c r="I212" s="11"/>
      <c r="J212" s="11"/>
      <c r="K212" s="11"/>
      <c r="L212" s="11"/>
      <c r="M212" s="11"/>
    </row>
    <row r="213" spans="1:13" ht="51" x14ac:dyDescent="0.2">
      <c r="A213" s="1" t="s">
        <v>125</v>
      </c>
      <c r="B213" s="54" t="s">
        <v>230</v>
      </c>
      <c r="C213" s="5" t="s">
        <v>6</v>
      </c>
      <c r="D213" s="4">
        <v>20</v>
      </c>
      <c r="E213" s="4">
        <v>5</v>
      </c>
      <c r="F213" s="4">
        <f>+E213*D213</f>
        <v>100</v>
      </c>
      <c r="G213" s="12">
        <f t="shared" ref="G213" si="214">+D213</f>
        <v>20</v>
      </c>
      <c r="H213" s="12">
        <v>20</v>
      </c>
      <c r="I213" s="12">
        <v>0</v>
      </c>
      <c r="J213" s="67"/>
      <c r="K213" s="12">
        <f t="shared" ref="K213" si="215">+G213*J213</f>
        <v>0</v>
      </c>
      <c r="L213" s="12">
        <f t="shared" ref="L213" si="216">+H213*J213</f>
        <v>0</v>
      </c>
      <c r="M213" s="12">
        <f t="shared" ref="M213" si="217">+I213*J213</f>
        <v>0</v>
      </c>
    </row>
    <row r="214" spans="1:13" x14ac:dyDescent="0.2">
      <c r="B214" s="54"/>
      <c r="D214" s="4"/>
      <c r="G214" s="11"/>
      <c r="H214" s="11"/>
      <c r="I214" s="11"/>
      <c r="J214" s="11"/>
      <c r="K214" s="11"/>
      <c r="L214" s="11"/>
      <c r="M214" s="11"/>
    </row>
    <row r="215" spans="1:13" ht="38.25" x14ac:dyDescent="0.2">
      <c r="A215" s="1" t="s">
        <v>126</v>
      </c>
      <c r="B215" s="54" t="s">
        <v>231</v>
      </c>
      <c r="C215" s="5" t="s">
        <v>6</v>
      </c>
      <c r="D215" s="4">
        <v>7</v>
      </c>
      <c r="E215" s="4">
        <v>50</v>
      </c>
      <c r="F215" s="4">
        <f>+E215*D215</f>
        <v>350</v>
      </c>
      <c r="G215" s="12">
        <f t="shared" ref="G215" si="218">+D215</f>
        <v>7</v>
      </c>
      <c r="H215" s="12">
        <v>7</v>
      </c>
      <c r="I215" s="12">
        <v>0</v>
      </c>
      <c r="J215" s="67"/>
      <c r="K215" s="12">
        <f t="shared" ref="K215" si="219">+G215*J215</f>
        <v>0</v>
      </c>
      <c r="L215" s="12">
        <f t="shared" ref="L215" si="220">+H215*J215</f>
        <v>0</v>
      </c>
      <c r="M215" s="12">
        <f t="shared" ref="M215" si="221">+I215*J215</f>
        <v>0</v>
      </c>
    </row>
    <row r="216" spans="1:13" x14ac:dyDescent="0.2">
      <c r="B216" s="54"/>
      <c r="D216" s="4"/>
      <c r="G216" s="11"/>
      <c r="H216" s="11"/>
      <c r="I216" s="11"/>
      <c r="J216" s="11"/>
      <c r="K216" s="11"/>
      <c r="L216" s="11"/>
      <c r="M216" s="11"/>
    </row>
    <row r="217" spans="1:13" ht="51" x14ac:dyDescent="0.2">
      <c r="A217" s="1" t="s">
        <v>128</v>
      </c>
      <c r="B217" s="54" t="s">
        <v>232</v>
      </c>
      <c r="C217" s="5" t="s">
        <v>6</v>
      </c>
      <c r="D217" s="4">
        <v>7</v>
      </c>
      <c r="E217" s="4">
        <v>15</v>
      </c>
      <c r="F217" s="4">
        <f>+E217*D217</f>
        <v>105</v>
      </c>
      <c r="G217" s="12">
        <f t="shared" ref="G217" si="222">+D217</f>
        <v>7</v>
      </c>
      <c r="H217" s="12">
        <v>7</v>
      </c>
      <c r="I217" s="12">
        <v>0</v>
      </c>
      <c r="J217" s="67"/>
      <c r="K217" s="12">
        <f t="shared" ref="K217" si="223">+G217*J217</f>
        <v>0</v>
      </c>
      <c r="L217" s="12">
        <f t="shared" ref="L217" si="224">+H217*J217</f>
        <v>0</v>
      </c>
      <c r="M217" s="12">
        <f t="shared" ref="M217" si="225">+I217*J217</f>
        <v>0</v>
      </c>
    </row>
    <row r="218" spans="1:13" x14ac:dyDescent="0.2">
      <c r="D218" s="4"/>
      <c r="G218" s="11"/>
      <c r="H218" s="11"/>
      <c r="I218" s="11"/>
      <c r="J218" s="11"/>
      <c r="K218" s="11"/>
      <c r="L218" s="11"/>
      <c r="M218" s="11"/>
    </row>
    <row r="219" spans="1:13" ht="51" x14ac:dyDescent="0.2">
      <c r="A219" s="1" t="s">
        <v>129</v>
      </c>
      <c r="B219" s="54" t="s">
        <v>233</v>
      </c>
      <c r="C219" s="5" t="s">
        <v>6</v>
      </c>
      <c r="D219" s="4">
        <v>30</v>
      </c>
      <c r="E219" s="4">
        <v>5</v>
      </c>
      <c r="F219" s="4">
        <f>+E219*D219</f>
        <v>150</v>
      </c>
      <c r="G219" s="12">
        <f t="shared" ref="G219" si="226">+D219</f>
        <v>30</v>
      </c>
      <c r="H219" s="12">
        <v>30</v>
      </c>
      <c r="I219" s="12">
        <v>0</v>
      </c>
      <c r="J219" s="67"/>
      <c r="K219" s="12">
        <f t="shared" ref="K219" si="227">+G219*J219</f>
        <v>0</v>
      </c>
      <c r="L219" s="12">
        <f t="shared" ref="L219" si="228">+H219*J219</f>
        <v>0</v>
      </c>
      <c r="M219" s="12">
        <f t="shared" ref="M219" si="229">+I219*J219</f>
        <v>0</v>
      </c>
    </row>
    <row r="220" spans="1:13" x14ac:dyDescent="0.2">
      <c r="B220" s="54"/>
      <c r="D220" s="4"/>
      <c r="G220" s="11"/>
      <c r="H220" s="11"/>
      <c r="I220" s="11"/>
      <c r="J220" s="11"/>
      <c r="K220" s="11"/>
      <c r="L220" s="11"/>
      <c r="M220" s="11"/>
    </row>
    <row r="221" spans="1:13" ht="51" x14ac:dyDescent="0.2">
      <c r="A221" s="1" t="s">
        <v>130</v>
      </c>
      <c r="B221" s="54" t="s">
        <v>234</v>
      </c>
      <c r="C221" s="5" t="s">
        <v>6</v>
      </c>
      <c r="D221" s="4">
        <v>15</v>
      </c>
      <c r="E221" s="4">
        <v>5</v>
      </c>
      <c r="F221" s="4">
        <f>+E221*D221</f>
        <v>75</v>
      </c>
      <c r="G221" s="12">
        <f t="shared" ref="G221" si="230">+D221</f>
        <v>15</v>
      </c>
      <c r="H221" s="12">
        <v>15</v>
      </c>
      <c r="I221" s="12">
        <v>0</v>
      </c>
      <c r="J221" s="67"/>
      <c r="K221" s="12">
        <f t="shared" ref="K221" si="231">+G221*J221</f>
        <v>0</v>
      </c>
      <c r="L221" s="12">
        <f t="shared" ref="L221" si="232">+H221*J221</f>
        <v>0</v>
      </c>
      <c r="M221" s="12">
        <f t="shared" ref="M221" si="233">+I221*J221</f>
        <v>0</v>
      </c>
    </row>
    <row r="222" spans="1:13" x14ac:dyDescent="0.2">
      <c r="B222" s="54"/>
      <c r="D222" s="4"/>
      <c r="G222" s="11"/>
      <c r="H222" s="11"/>
      <c r="I222" s="11"/>
      <c r="J222" s="11"/>
      <c r="K222" s="11"/>
      <c r="L222" s="11"/>
      <c r="M222" s="11"/>
    </row>
    <row r="223" spans="1:13" ht="51" customHeight="1" x14ac:dyDescent="0.2">
      <c r="A223" s="1" t="s">
        <v>132</v>
      </c>
      <c r="B223" s="54" t="s">
        <v>235</v>
      </c>
      <c r="C223" s="5" t="s">
        <v>6</v>
      </c>
      <c r="D223" s="4">
        <v>7</v>
      </c>
      <c r="E223" s="4">
        <v>15</v>
      </c>
      <c r="F223" s="4">
        <f>+E223*D223</f>
        <v>105</v>
      </c>
      <c r="G223" s="12">
        <f t="shared" ref="G223" si="234">+D223</f>
        <v>7</v>
      </c>
      <c r="H223" s="12">
        <v>7</v>
      </c>
      <c r="I223" s="12">
        <v>0</v>
      </c>
      <c r="J223" s="67"/>
      <c r="K223" s="12">
        <f t="shared" ref="K223" si="235">+G223*J223</f>
        <v>0</v>
      </c>
      <c r="L223" s="12">
        <f t="shared" ref="L223" si="236">+H223*J223</f>
        <v>0</v>
      </c>
      <c r="M223" s="12">
        <f t="shared" ref="M223" si="237">+I223*J223</f>
        <v>0</v>
      </c>
    </row>
    <row r="224" spans="1:13" x14ac:dyDescent="0.2">
      <c r="B224" s="54"/>
      <c r="D224" s="4"/>
      <c r="G224" s="11"/>
      <c r="H224" s="11"/>
      <c r="I224" s="11"/>
      <c r="J224" s="11"/>
      <c r="K224" s="11"/>
      <c r="L224" s="11"/>
      <c r="M224" s="11"/>
    </row>
    <row r="225" spans="1:13" ht="25.5" x14ac:dyDescent="0.2">
      <c r="A225" s="1" t="s">
        <v>134</v>
      </c>
      <c r="B225" s="54" t="s">
        <v>236</v>
      </c>
      <c r="C225" s="5" t="s">
        <v>6</v>
      </c>
      <c r="D225" s="4">
        <v>7</v>
      </c>
      <c r="E225" s="4">
        <v>15</v>
      </c>
      <c r="F225" s="4">
        <f>+E225*D225</f>
        <v>105</v>
      </c>
      <c r="G225" s="12">
        <f t="shared" ref="G225" si="238">+D225</f>
        <v>7</v>
      </c>
      <c r="H225" s="12">
        <v>7</v>
      </c>
      <c r="I225" s="12">
        <v>0</v>
      </c>
      <c r="J225" s="67"/>
      <c r="K225" s="12">
        <f t="shared" ref="K225" si="239">+G225*J225</f>
        <v>0</v>
      </c>
      <c r="L225" s="12">
        <f t="shared" ref="L225" si="240">+H225*J225</f>
        <v>0</v>
      </c>
      <c r="M225" s="12">
        <f t="shared" ref="M225" si="241">+I225*J225</f>
        <v>0</v>
      </c>
    </row>
    <row r="226" spans="1:13" x14ac:dyDescent="0.2">
      <c r="B226" s="54"/>
      <c r="D226" s="4"/>
      <c r="G226" s="11"/>
      <c r="H226" s="11"/>
      <c r="I226" s="11"/>
      <c r="J226" s="11"/>
      <c r="K226" s="11"/>
      <c r="L226" s="11"/>
      <c r="M226" s="11"/>
    </row>
    <row r="227" spans="1:13" ht="38.25" x14ac:dyDescent="0.2">
      <c r="A227" s="1" t="s">
        <v>136</v>
      </c>
      <c r="B227" s="54" t="s">
        <v>237</v>
      </c>
      <c r="C227" s="5" t="s">
        <v>11</v>
      </c>
      <c r="D227" s="4">
        <v>190</v>
      </c>
      <c r="E227" s="4">
        <v>5</v>
      </c>
      <c r="F227" s="4">
        <f>+E227*D227</f>
        <v>950</v>
      </c>
      <c r="G227" s="12">
        <f t="shared" ref="G227" si="242">+D227</f>
        <v>190</v>
      </c>
      <c r="H227" s="12">
        <v>190</v>
      </c>
      <c r="I227" s="12">
        <v>0</v>
      </c>
      <c r="J227" s="67"/>
      <c r="K227" s="12">
        <f t="shared" ref="K227" si="243">+G227*J227</f>
        <v>0</v>
      </c>
      <c r="L227" s="12">
        <f t="shared" ref="L227" si="244">+H227*J227</f>
        <v>0</v>
      </c>
      <c r="M227" s="12">
        <f t="shared" ref="M227" si="245">+I227*J227</f>
        <v>0</v>
      </c>
    </row>
    <row r="228" spans="1:13" x14ac:dyDescent="0.2">
      <c r="B228" s="54"/>
      <c r="D228" s="4"/>
      <c r="G228" s="11"/>
      <c r="H228" s="11"/>
      <c r="I228" s="11"/>
      <c r="J228" s="11"/>
      <c r="K228" s="11"/>
      <c r="L228" s="11"/>
      <c r="M228" s="11"/>
    </row>
    <row r="229" spans="1:13" ht="51" x14ac:dyDescent="0.2">
      <c r="A229" s="1" t="s">
        <v>137</v>
      </c>
      <c r="B229" s="54" t="s">
        <v>238</v>
      </c>
      <c r="C229" s="5" t="s">
        <v>6</v>
      </c>
      <c r="D229" s="4">
        <v>25</v>
      </c>
      <c r="E229" s="4">
        <v>5</v>
      </c>
      <c r="F229" s="4">
        <f>+E229*D229</f>
        <v>125</v>
      </c>
      <c r="G229" s="12">
        <f t="shared" ref="G229" si="246">+D229</f>
        <v>25</v>
      </c>
      <c r="H229" s="12">
        <v>25</v>
      </c>
      <c r="I229" s="12">
        <v>0</v>
      </c>
      <c r="J229" s="67"/>
      <c r="K229" s="12">
        <f t="shared" ref="K229" si="247">+G229*J229</f>
        <v>0</v>
      </c>
      <c r="L229" s="12">
        <f t="shared" ref="L229" si="248">+H229*J229</f>
        <v>0</v>
      </c>
      <c r="M229" s="12">
        <f t="shared" ref="M229" si="249">+I229*J229</f>
        <v>0</v>
      </c>
    </row>
    <row r="230" spans="1:13" x14ac:dyDescent="0.2">
      <c r="D230" s="4"/>
      <c r="G230" s="11"/>
      <c r="H230" s="11"/>
      <c r="I230" s="11"/>
      <c r="J230" s="11"/>
      <c r="K230" s="11"/>
      <c r="L230" s="11"/>
      <c r="M230" s="11"/>
    </row>
    <row r="231" spans="1:13" ht="51" x14ac:dyDescent="0.2">
      <c r="A231" s="1" t="s">
        <v>140</v>
      </c>
      <c r="B231" s="54" t="s">
        <v>239</v>
      </c>
      <c r="C231" s="5" t="s">
        <v>6</v>
      </c>
      <c r="D231" s="4">
        <v>4</v>
      </c>
      <c r="E231" s="4">
        <v>5</v>
      </c>
      <c r="F231" s="4">
        <f>+E231*D231</f>
        <v>20</v>
      </c>
      <c r="G231" s="12">
        <f t="shared" ref="G231" si="250">+D231</f>
        <v>4</v>
      </c>
      <c r="H231" s="12">
        <v>0</v>
      </c>
      <c r="I231" s="12">
        <v>4</v>
      </c>
      <c r="J231" s="67"/>
      <c r="K231" s="12">
        <f t="shared" ref="K231" si="251">+G231*J231</f>
        <v>0</v>
      </c>
      <c r="L231" s="12">
        <f t="shared" ref="L231" si="252">+H231*J231</f>
        <v>0</v>
      </c>
      <c r="M231" s="12">
        <f t="shared" ref="M231" si="253">+I231*J231</f>
        <v>0</v>
      </c>
    </row>
    <row r="232" spans="1:13" x14ac:dyDescent="0.2">
      <c r="B232" s="54"/>
      <c r="D232" s="4"/>
      <c r="G232" s="11"/>
      <c r="H232" s="11"/>
      <c r="I232" s="11"/>
      <c r="J232" s="11"/>
      <c r="K232" s="11"/>
      <c r="L232" s="11"/>
      <c r="M232" s="11"/>
    </row>
    <row r="233" spans="1:13" ht="51" x14ac:dyDescent="0.2">
      <c r="A233" s="1" t="s">
        <v>139</v>
      </c>
      <c r="B233" s="54" t="s">
        <v>240</v>
      </c>
      <c r="C233" s="5" t="s">
        <v>11</v>
      </c>
      <c r="D233" s="4">
        <v>60</v>
      </c>
      <c r="E233" s="4">
        <v>6</v>
      </c>
      <c r="F233" s="4">
        <f>+E233*D233</f>
        <v>360</v>
      </c>
      <c r="G233" s="12">
        <f t="shared" ref="G233" si="254">+D233</f>
        <v>60</v>
      </c>
      <c r="H233" s="12">
        <v>0</v>
      </c>
      <c r="I233" s="12">
        <v>60</v>
      </c>
      <c r="J233" s="67"/>
      <c r="K233" s="12">
        <f t="shared" ref="K233" si="255">+G233*J233</f>
        <v>0</v>
      </c>
      <c r="L233" s="12">
        <f t="shared" ref="L233" si="256">+H233*J233</f>
        <v>0</v>
      </c>
      <c r="M233" s="12">
        <f t="shared" ref="M233" si="257">+I233*J233</f>
        <v>0</v>
      </c>
    </row>
    <row r="234" spans="1:13" x14ac:dyDescent="0.2">
      <c r="D234" s="4"/>
      <c r="G234" s="11"/>
      <c r="H234" s="11"/>
      <c r="I234" s="11"/>
      <c r="J234" s="11"/>
      <c r="K234" s="11"/>
      <c r="L234" s="11"/>
      <c r="M234" s="11"/>
    </row>
    <row r="235" spans="1:13" x14ac:dyDescent="0.2">
      <c r="A235" s="1" t="s">
        <v>168</v>
      </c>
      <c r="B235" s="2" t="s">
        <v>185</v>
      </c>
      <c r="C235" s="5" t="s">
        <v>6</v>
      </c>
      <c r="D235" s="4">
        <v>2</v>
      </c>
      <c r="E235" s="4">
        <v>180</v>
      </c>
      <c r="F235" s="4">
        <f>+E235*D235</f>
        <v>360</v>
      </c>
      <c r="G235" s="12">
        <f t="shared" ref="G235" si="258">+D235</f>
        <v>2</v>
      </c>
      <c r="H235" s="12">
        <v>2</v>
      </c>
      <c r="I235" s="12">
        <v>0</v>
      </c>
      <c r="J235" s="67"/>
      <c r="K235" s="12">
        <f t="shared" ref="K235" si="259">+G235*J235</f>
        <v>0</v>
      </c>
      <c r="L235" s="12">
        <f t="shared" ref="L235" si="260">+H235*J235</f>
        <v>0</v>
      </c>
      <c r="M235" s="12">
        <f t="shared" ref="M235" si="261">+I235*J235</f>
        <v>0</v>
      </c>
    </row>
    <row r="236" spans="1:13" x14ac:dyDescent="0.2">
      <c r="D236" s="4"/>
      <c r="G236" s="11"/>
      <c r="H236" s="11"/>
      <c r="I236" s="11"/>
      <c r="J236" s="11"/>
      <c r="K236" s="11"/>
      <c r="L236" s="11"/>
      <c r="M236" s="11"/>
    </row>
    <row r="237" spans="1:13" ht="25.5" x14ac:dyDescent="0.2">
      <c r="A237" s="1" t="s">
        <v>177</v>
      </c>
      <c r="B237" s="2" t="s">
        <v>186</v>
      </c>
      <c r="C237" s="5" t="s">
        <v>7</v>
      </c>
      <c r="D237" s="4">
        <v>1</v>
      </c>
      <c r="E237" s="4">
        <v>300</v>
      </c>
      <c r="F237" s="4">
        <f>+E237*D237</f>
        <v>300</v>
      </c>
      <c r="G237" s="12">
        <f t="shared" ref="G237" si="262">+D237</f>
        <v>1</v>
      </c>
      <c r="H237" s="12">
        <v>0.5</v>
      </c>
      <c r="I237" s="12">
        <v>0.5</v>
      </c>
      <c r="J237" s="67"/>
      <c r="K237" s="12">
        <f t="shared" ref="K237:K239" si="263">+G237*J237</f>
        <v>0</v>
      </c>
      <c r="L237" s="12">
        <f t="shared" ref="L237:L239" si="264">+H237*J237</f>
        <v>0</v>
      </c>
      <c r="M237" s="12">
        <f t="shared" ref="M237:M239" si="265">+I237*J237</f>
        <v>0</v>
      </c>
    </row>
    <row r="238" spans="1:13" x14ac:dyDescent="0.2">
      <c r="D238" s="4"/>
      <c r="G238" s="11"/>
      <c r="H238" s="11"/>
      <c r="I238" s="11"/>
      <c r="J238" s="11"/>
      <c r="K238" s="12"/>
      <c r="L238" s="12"/>
      <c r="M238" s="12"/>
    </row>
    <row r="239" spans="1:13" x14ac:dyDescent="0.2">
      <c r="A239" s="1" t="s">
        <v>178</v>
      </c>
      <c r="B239" s="2" t="s">
        <v>187</v>
      </c>
      <c r="C239" s="5" t="s">
        <v>7</v>
      </c>
      <c r="D239" s="4">
        <v>1</v>
      </c>
      <c r="E239" s="4">
        <f>SUM(F201:F238)</f>
        <v>4565</v>
      </c>
      <c r="F239" s="4">
        <f>+E239*D239/100</f>
        <v>45.65</v>
      </c>
      <c r="G239" s="11">
        <v>1</v>
      </c>
      <c r="H239" s="11">
        <v>0.5</v>
      </c>
      <c r="I239" s="11">
        <v>0.5</v>
      </c>
      <c r="J239" s="77"/>
      <c r="K239" s="12">
        <f t="shared" si="263"/>
        <v>0</v>
      </c>
      <c r="L239" s="12">
        <f t="shared" si="264"/>
        <v>0</v>
      </c>
      <c r="M239" s="12">
        <f t="shared" si="265"/>
        <v>0</v>
      </c>
    </row>
    <row r="240" spans="1:13" x14ac:dyDescent="0.2">
      <c r="D240" s="4"/>
      <c r="G240" s="11"/>
      <c r="H240" s="11"/>
      <c r="I240" s="11"/>
      <c r="J240" s="11"/>
      <c r="K240" s="11"/>
      <c r="L240" s="11"/>
      <c r="M240" s="11"/>
    </row>
    <row r="241" spans="1:13" x14ac:dyDescent="0.2">
      <c r="A241" s="44"/>
      <c r="B241" s="23" t="s">
        <v>198</v>
      </c>
      <c r="C241" s="34"/>
      <c r="D241" s="25"/>
      <c r="E241" s="25"/>
      <c r="F241" s="25">
        <f>SUM(F201:F240)</f>
        <v>4610.6499999999996</v>
      </c>
      <c r="G241" s="24"/>
      <c r="H241" s="24"/>
      <c r="I241" s="24"/>
      <c r="J241" s="24"/>
      <c r="K241" s="24"/>
      <c r="L241" s="25">
        <f>SUM(L201:L240)</f>
        <v>0</v>
      </c>
      <c r="M241" s="25">
        <f>SUM(M201:M240)</f>
        <v>0</v>
      </c>
    </row>
    <row r="242" spans="1:13" x14ac:dyDescent="0.2">
      <c r="D242" s="4"/>
      <c r="G242" s="11"/>
      <c r="H242" s="11"/>
      <c r="I242" s="11"/>
      <c r="J242" s="11"/>
      <c r="K242" s="11"/>
      <c r="L242" s="11"/>
      <c r="M242" s="11"/>
    </row>
    <row r="243" spans="1:13" x14ac:dyDescent="0.2">
      <c r="D243" s="4"/>
      <c r="G243" s="11"/>
      <c r="H243" s="11"/>
      <c r="I243" s="11"/>
      <c r="J243" s="11"/>
      <c r="K243" s="11"/>
      <c r="L243" s="11"/>
      <c r="M243" s="11"/>
    </row>
    <row r="244" spans="1:13" x14ac:dyDescent="0.2">
      <c r="A244" s="14" t="s">
        <v>189</v>
      </c>
      <c r="B244" s="30" t="s">
        <v>79</v>
      </c>
      <c r="D244" s="4"/>
      <c r="G244" s="11"/>
      <c r="H244" s="11"/>
      <c r="I244" s="11"/>
      <c r="J244" s="11"/>
      <c r="K244" s="11"/>
      <c r="L244" s="11"/>
      <c r="M244" s="11"/>
    </row>
    <row r="245" spans="1:13" x14ac:dyDescent="0.2">
      <c r="B245" s="78" t="s">
        <v>197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</row>
    <row r="246" spans="1:13" x14ac:dyDescent="0.2">
      <c r="D246" s="4"/>
      <c r="G246" s="11"/>
      <c r="H246" s="11"/>
      <c r="I246" s="11"/>
      <c r="J246" s="11"/>
      <c r="K246" s="11"/>
      <c r="L246" s="11"/>
      <c r="M246" s="11"/>
    </row>
    <row r="247" spans="1:13" ht="25.5" x14ac:dyDescent="0.2">
      <c r="A247" s="1" t="s">
        <v>85</v>
      </c>
      <c r="B247" s="2" t="s">
        <v>190</v>
      </c>
      <c r="D247" s="4"/>
      <c r="G247" s="12"/>
      <c r="H247" s="12"/>
      <c r="I247" s="12"/>
      <c r="J247" s="12"/>
      <c r="K247" s="12"/>
      <c r="L247" s="12"/>
      <c r="M247" s="12"/>
    </row>
    <row r="248" spans="1:13" x14ac:dyDescent="0.2">
      <c r="A248" s="16" t="s">
        <v>35</v>
      </c>
      <c r="B248" s="17" t="s">
        <v>36</v>
      </c>
      <c r="C248" s="5" t="s">
        <v>6</v>
      </c>
      <c r="D248" s="51">
        <v>74</v>
      </c>
      <c r="G248" s="12">
        <f t="shared" ref="G247:G273" si="266">+D248</f>
        <v>74</v>
      </c>
      <c r="H248" s="12">
        <v>39</v>
      </c>
      <c r="I248" s="12">
        <v>35</v>
      </c>
      <c r="J248" s="67"/>
      <c r="K248" s="12">
        <f t="shared" ref="K247:K273" si="267">+G248*J248</f>
        <v>0</v>
      </c>
      <c r="L248" s="12">
        <f t="shared" ref="L247:L273" si="268">+H248*J248</f>
        <v>0</v>
      </c>
      <c r="M248" s="12">
        <f t="shared" ref="M247:M273" si="269">+I248*J248</f>
        <v>0</v>
      </c>
    </row>
    <row r="249" spans="1:13" x14ac:dyDescent="0.2">
      <c r="A249" s="16" t="s">
        <v>37</v>
      </c>
      <c r="B249" s="2" t="s">
        <v>38</v>
      </c>
      <c r="C249" s="5" t="s">
        <v>6</v>
      </c>
      <c r="D249" s="51">
        <v>43</v>
      </c>
      <c r="G249" s="12">
        <f t="shared" si="266"/>
        <v>43</v>
      </c>
      <c r="H249" s="12">
        <v>43</v>
      </c>
      <c r="I249" s="12">
        <v>0</v>
      </c>
      <c r="J249" s="70"/>
      <c r="K249" s="12">
        <f t="shared" si="267"/>
        <v>0</v>
      </c>
      <c r="L249" s="12">
        <f t="shared" si="268"/>
        <v>0</v>
      </c>
      <c r="M249" s="12">
        <f t="shared" si="269"/>
        <v>0</v>
      </c>
    </row>
    <row r="250" spans="1:13" x14ac:dyDescent="0.2">
      <c r="A250" s="16" t="s">
        <v>39</v>
      </c>
      <c r="B250" s="2" t="s">
        <v>40</v>
      </c>
      <c r="C250" s="5" t="s">
        <v>6</v>
      </c>
      <c r="D250" s="51">
        <v>11</v>
      </c>
      <c r="G250" s="12">
        <f t="shared" si="266"/>
        <v>11</v>
      </c>
      <c r="H250" s="12">
        <v>0</v>
      </c>
      <c r="I250" s="12">
        <v>11</v>
      </c>
      <c r="J250" s="70"/>
      <c r="K250" s="12">
        <f t="shared" si="267"/>
        <v>0</v>
      </c>
      <c r="L250" s="12">
        <f t="shared" si="268"/>
        <v>0</v>
      </c>
      <c r="M250" s="12">
        <f t="shared" si="269"/>
        <v>0</v>
      </c>
    </row>
    <row r="251" spans="1:13" ht="25.5" x14ac:dyDescent="0.2">
      <c r="A251" s="16" t="s">
        <v>41</v>
      </c>
      <c r="B251" s="2" t="s">
        <v>42</v>
      </c>
      <c r="C251" s="5" t="s">
        <v>6</v>
      </c>
      <c r="D251" s="51">
        <v>1</v>
      </c>
      <c r="G251" s="12">
        <f t="shared" si="266"/>
        <v>1</v>
      </c>
      <c r="H251" s="12">
        <v>0</v>
      </c>
      <c r="I251" s="12">
        <v>1</v>
      </c>
      <c r="J251" s="70"/>
      <c r="K251" s="12">
        <f t="shared" si="267"/>
        <v>0</v>
      </c>
      <c r="L251" s="12">
        <f t="shared" si="268"/>
        <v>0</v>
      </c>
      <c r="M251" s="12">
        <f t="shared" si="269"/>
        <v>0</v>
      </c>
    </row>
    <row r="252" spans="1:13" ht="25.5" x14ac:dyDescent="0.2">
      <c r="A252" s="16" t="s">
        <v>43</v>
      </c>
      <c r="B252" s="2" t="s">
        <v>44</v>
      </c>
      <c r="C252" s="5" t="s">
        <v>6</v>
      </c>
      <c r="D252" s="51">
        <v>2</v>
      </c>
      <c r="G252" s="12">
        <f t="shared" si="266"/>
        <v>2</v>
      </c>
      <c r="H252" s="12">
        <v>0</v>
      </c>
      <c r="I252" s="12">
        <v>2</v>
      </c>
      <c r="J252" s="70"/>
      <c r="K252" s="12">
        <f t="shared" si="267"/>
        <v>0</v>
      </c>
      <c r="L252" s="12">
        <f t="shared" si="268"/>
        <v>0</v>
      </c>
      <c r="M252" s="12">
        <f t="shared" si="269"/>
        <v>0</v>
      </c>
    </row>
    <row r="253" spans="1:13" ht="25.5" x14ac:dyDescent="0.2">
      <c r="A253" s="16" t="s">
        <v>45</v>
      </c>
      <c r="B253" s="2" t="s">
        <v>46</v>
      </c>
      <c r="C253" s="5" t="s">
        <v>6</v>
      </c>
      <c r="D253" s="51">
        <v>1</v>
      </c>
      <c r="G253" s="12">
        <f t="shared" si="266"/>
        <v>1</v>
      </c>
      <c r="H253" s="12">
        <v>0</v>
      </c>
      <c r="I253" s="12">
        <v>1</v>
      </c>
      <c r="J253" s="70"/>
      <c r="K253" s="12">
        <f t="shared" si="267"/>
        <v>0</v>
      </c>
      <c r="L253" s="12">
        <f t="shared" si="268"/>
        <v>0</v>
      </c>
      <c r="M253" s="12">
        <f t="shared" si="269"/>
        <v>0</v>
      </c>
    </row>
    <row r="254" spans="1:13" ht="25.5" x14ac:dyDescent="0.2">
      <c r="A254" s="16" t="s">
        <v>47</v>
      </c>
      <c r="B254" s="2" t="s">
        <v>48</v>
      </c>
      <c r="C254" s="5" t="s">
        <v>6</v>
      </c>
      <c r="D254" s="51">
        <v>2</v>
      </c>
      <c r="G254" s="12">
        <f t="shared" si="266"/>
        <v>2</v>
      </c>
      <c r="H254" s="12">
        <v>0</v>
      </c>
      <c r="I254" s="12">
        <v>2</v>
      </c>
      <c r="J254" s="70"/>
      <c r="K254" s="12">
        <f t="shared" si="267"/>
        <v>0</v>
      </c>
      <c r="L254" s="12">
        <f t="shared" si="268"/>
        <v>0</v>
      </c>
      <c r="M254" s="12">
        <f t="shared" si="269"/>
        <v>0</v>
      </c>
    </row>
    <row r="255" spans="1:13" ht="25.5" x14ac:dyDescent="0.2">
      <c r="A255" s="16" t="s">
        <v>49</v>
      </c>
      <c r="B255" s="2" t="s">
        <v>50</v>
      </c>
      <c r="C255" s="5" t="s">
        <v>6</v>
      </c>
      <c r="D255" s="51">
        <v>1</v>
      </c>
      <c r="G255" s="12">
        <f t="shared" si="266"/>
        <v>1</v>
      </c>
      <c r="H255" s="12">
        <v>0</v>
      </c>
      <c r="I255" s="12">
        <v>1</v>
      </c>
      <c r="J255" s="70"/>
      <c r="K255" s="12">
        <f t="shared" si="267"/>
        <v>0</v>
      </c>
      <c r="L255" s="12">
        <f t="shared" si="268"/>
        <v>0</v>
      </c>
      <c r="M255" s="12">
        <f t="shared" si="269"/>
        <v>0</v>
      </c>
    </row>
    <row r="256" spans="1:13" ht="25.5" x14ac:dyDescent="0.2">
      <c r="A256" s="16" t="s">
        <v>51</v>
      </c>
      <c r="B256" s="2" t="s">
        <v>52</v>
      </c>
      <c r="C256" s="5" t="s">
        <v>6</v>
      </c>
      <c r="D256" s="51">
        <v>1</v>
      </c>
      <c r="G256" s="12">
        <f t="shared" si="266"/>
        <v>1</v>
      </c>
      <c r="H256" s="12">
        <v>0</v>
      </c>
      <c r="I256" s="12">
        <v>1</v>
      </c>
      <c r="J256" s="70"/>
      <c r="K256" s="12">
        <f t="shared" si="267"/>
        <v>0</v>
      </c>
      <c r="L256" s="12">
        <f t="shared" si="268"/>
        <v>0</v>
      </c>
      <c r="M256" s="12">
        <f t="shared" si="269"/>
        <v>0</v>
      </c>
    </row>
    <row r="257" spans="1:13" ht="25.5" x14ac:dyDescent="0.2">
      <c r="A257" s="16" t="s">
        <v>53</v>
      </c>
      <c r="B257" s="2" t="s">
        <v>54</v>
      </c>
      <c r="C257" s="5" t="s">
        <v>6</v>
      </c>
      <c r="D257" s="51">
        <v>28</v>
      </c>
      <c r="G257" s="12">
        <f t="shared" si="266"/>
        <v>28</v>
      </c>
      <c r="H257" s="12">
        <v>17</v>
      </c>
      <c r="I257" s="12">
        <v>11</v>
      </c>
      <c r="J257" s="70"/>
      <c r="K257" s="12">
        <f t="shared" si="267"/>
        <v>0</v>
      </c>
      <c r="L257" s="12">
        <f t="shared" si="268"/>
        <v>0</v>
      </c>
      <c r="M257" s="12">
        <f t="shared" si="269"/>
        <v>0</v>
      </c>
    </row>
    <row r="258" spans="1:13" ht="25.5" x14ac:dyDescent="0.2">
      <c r="A258" s="16" t="s">
        <v>55</v>
      </c>
      <c r="B258" s="2" t="s">
        <v>56</v>
      </c>
      <c r="C258" s="5" t="s">
        <v>6</v>
      </c>
      <c r="D258" s="51">
        <v>8</v>
      </c>
      <c r="G258" s="12">
        <f t="shared" si="266"/>
        <v>8</v>
      </c>
      <c r="H258" s="12">
        <v>6</v>
      </c>
      <c r="I258" s="12">
        <v>2</v>
      </c>
      <c r="J258" s="70"/>
      <c r="K258" s="12">
        <f t="shared" si="267"/>
        <v>0</v>
      </c>
      <c r="L258" s="12">
        <f t="shared" si="268"/>
        <v>0</v>
      </c>
      <c r="M258" s="12">
        <f t="shared" si="269"/>
        <v>0</v>
      </c>
    </row>
    <row r="259" spans="1:13" ht="25.5" x14ac:dyDescent="0.2">
      <c r="A259" s="16" t="s">
        <v>57</v>
      </c>
      <c r="B259" s="2" t="s">
        <v>58</v>
      </c>
      <c r="C259" s="5" t="s">
        <v>6</v>
      </c>
      <c r="D259" s="51">
        <v>4</v>
      </c>
      <c r="G259" s="12">
        <f t="shared" si="266"/>
        <v>4</v>
      </c>
      <c r="H259" s="12">
        <v>3</v>
      </c>
      <c r="I259" s="12">
        <v>1</v>
      </c>
      <c r="J259" s="70"/>
      <c r="K259" s="12">
        <f t="shared" si="267"/>
        <v>0</v>
      </c>
      <c r="L259" s="12">
        <f t="shared" si="268"/>
        <v>0</v>
      </c>
      <c r="M259" s="12">
        <f t="shared" si="269"/>
        <v>0</v>
      </c>
    </row>
    <row r="260" spans="1:13" x14ac:dyDescent="0.2">
      <c r="A260" s="16" t="s">
        <v>59</v>
      </c>
      <c r="B260" s="2" t="s">
        <v>60</v>
      </c>
      <c r="C260" s="5" t="s">
        <v>6</v>
      </c>
      <c r="D260" s="51">
        <v>2</v>
      </c>
      <c r="G260" s="12">
        <f t="shared" si="266"/>
        <v>2</v>
      </c>
      <c r="H260" s="12">
        <v>2</v>
      </c>
      <c r="I260" s="12">
        <v>0</v>
      </c>
      <c r="J260" s="70"/>
      <c r="K260" s="12">
        <f t="shared" si="267"/>
        <v>0</v>
      </c>
      <c r="L260" s="12">
        <f t="shared" si="268"/>
        <v>0</v>
      </c>
      <c r="M260" s="12">
        <f t="shared" si="269"/>
        <v>0</v>
      </c>
    </row>
    <row r="261" spans="1:13" x14ac:dyDescent="0.2">
      <c r="A261" s="16" t="s">
        <v>61</v>
      </c>
      <c r="B261" s="2" t="s">
        <v>62</v>
      </c>
      <c r="C261" s="5" t="s">
        <v>6</v>
      </c>
      <c r="D261" s="51">
        <v>10</v>
      </c>
      <c r="G261" s="12">
        <f t="shared" si="266"/>
        <v>10</v>
      </c>
      <c r="H261" s="12">
        <v>0</v>
      </c>
      <c r="I261" s="12">
        <v>10</v>
      </c>
      <c r="J261" s="70"/>
      <c r="K261" s="12">
        <f t="shared" si="267"/>
        <v>0</v>
      </c>
      <c r="L261" s="12">
        <f t="shared" si="268"/>
        <v>0</v>
      </c>
      <c r="M261" s="12">
        <f t="shared" si="269"/>
        <v>0</v>
      </c>
    </row>
    <row r="262" spans="1:13" x14ac:dyDescent="0.2">
      <c r="A262" s="16"/>
      <c r="B262" s="2" t="s">
        <v>63</v>
      </c>
      <c r="C262" s="5" t="s">
        <v>6</v>
      </c>
      <c r="D262" s="51">
        <v>10</v>
      </c>
      <c r="G262" s="12">
        <f t="shared" si="266"/>
        <v>10</v>
      </c>
      <c r="H262" s="12">
        <v>0</v>
      </c>
      <c r="I262" s="12">
        <v>10</v>
      </c>
      <c r="J262" s="70"/>
      <c r="K262" s="12">
        <f t="shared" si="267"/>
        <v>0</v>
      </c>
      <c r="L262" s="12">
        <f t="shared" si="268"/>
        <v>0</v>
      </c>
      <c r="M262" s="12">
        <f t="shared" si="269"/>
        <v>0</v>
      </c>
    </row>
    <row r="263" spans="1:13" x14ac:dyDescent="0.2">
      <c r="A263" s="16"/>
      <c r="B263" s="2" t="s">
        <v>64</v>
      </c>
      <c r="C263" s="5" t="s">
        <v>6</v>
      </c>
      <c r="D263" s="51">
        <v>4</v>
      </c>
      <c r="G263" s="12">
        <f t="shared" si="266"/>
        <v>4</v>
      </c>
      <c r="H263" s="12">
        <v>0</v>
      </c>
      <c r="I263" s="12">
        <v>4</v>
      </c>
      <c r="J263" s="70"/>
      <c r="K263" s="12">
        <f t="shared" si="267"/>
        <v>0</v>
      </c>
      <c r="L263" s="12">
        <f t="shared" si="268"/>
        <v>0</v>
      </c>
      <c r="M263" s="12">
        <f t="shared" si="269"/>
        <v>0</v>
      </c>
    </row>
    <row r="264" spans="1:13" x14ac:dyDescent="0.2">
      <c r="A264" s="16" t="s">
        <v>65</v>
      </c>
      <c r="B264" s="2" t="s">
        <v>66</v>
      </c>
      <c r="C264" s="5" t="s">
        <v>6</v>
      </c>
      <c r="D264" s="51">
        <v>2</v>
      </c>
      <c r="G264" s="12">
        <f t="shared" si="266"/>
        <v>2</v>
      </c>
      <c r="H264" s="12">
        <v>0</v>
      </c>
      <c r="I264" s="12">
        <v>2</v>
      </c>
      <c r="J264" s="70"/>
      <c r="K264" s="12">
        <f t="shared" si="267"/>
        <v>0</v>
      </c>
      <c r="L264" s="12">
        <f t="shared" si="268"/>
        <v>0</v>
      </c>
      <c r="M264" s="12">
        <f t="shared" si="269"/>
        <v>0</v>
      </c>
    </row>
    <row r="265" spans="1:13" x14ac:dyDescent="0.2">
      <c r="A265" s="16"/>
      <c r="B265" s="2" t="s">
        <v>67</v>
      </c>
      <c r="C265" s="5" t="s">
        <v>6</v>
      </c>
      <c r="D265" s="51">
        <v>2</v>
      </c>
      <c r="G265" s="12">
        <f t="shared" si="266"/>
        <v>2</v>
      </c>
      <c r="H265" s="12">
        <v>0</v>
      </c>
      <c r="I265" s="12">
        <v>2</v>
      </c>
      <c r="J265" s="70"/>
      <c r="K265" s="12">
        <f t="shared" si="267"/>
        <v>0</v>
      </c>
      <c r="L265" s="12">
        <f t="shared" si="268"/>
        <v>0</v>
      </c>
      <c r="M265" s="12">
        <f t="shared" si="269"/>
        <v>0</v>
      </c>
    </row>
    <row r="266" spans="1:13" x14ac:dyDescent="0.2">
      <c r="A266" s="16" t="s">
        <v>68</v>
      </c>
      <c r="B266" s="2" t="s">
        <v>69</v>
      </c>
      <c r="C266" s="5" t="s">
        <v>6</v>
      </c>
      <c r="D266" s="51">
        <v>12</v>
      </c>
      <c r="G266" s="12">
        <f t="shared" si="266"/>
        <v>12</v>
      </c>
      <c r="H266" s="12">
        <v>6</v>
      </c>
      <c r="I266" s="12">
        <v>6</v>
      </c>
      <c r="J266" s="70"/>
      <c r="K266" s="12">
        <f t="shared" si="267"/>
        <v>0</v>
      </c>
      <c r="L266" s="12">
        <f t="shared" si="268"/>
        <v>0</v>
      </c>
      <c r="M266" s="12">
        <f t="shared" si="269"/>
        <v>0</v>
      </c>
    </row>
    <row r="267" spans="1:13" s="11" customFormat="1" x14ac:dyDescent="0.2">
      <c r="A267" s="16"/>
      <c r="B267" s="18" t="s">
        <v>70</v>
      </c>
      <c r="C267" s="5" t="s">
        <v>6</v>
      </c>
      <c r="D267" s="51">
        <v>12</v>
      </c>
      <c r="E267" s="12"/>
      <c r="F267" s="12"/>
      <c r="G267" s="12">
        <f t="shared" si="266"/>
        <v>12</v>
      </c>
      <c r="H267" s="12">
        <v>6</v>
      </c>
      <c r="I267" s="12">
        <v>6</v>
      </c>
      <c r="J267" s="70"/>
      <c r="K267" s="12">
        <f t="shared" si="267"/>
        <v>0</v>
      </c>
      <c r="L267" s="12">
        <f t="shared" si="268"/>
        <v>0</v>
      </c>
      <c r="M267" s="12">
        <f t="shared" si="269"/>
        <v>0</v>
      </c>
    </row>
    <row r="268" spans="1:13" s="11" customFormat="1" x14ac:dyDescent="0.2">
      <c r="A268" s="16"/>
      <c r="B268" s="18" t="s">
        <v>71</v>
      </c>
      <c r="C268" s="5" t="s">
        <v>6</v>
      </c>
      <c r="D268" s="51">
        <v>31</v>
      </c>
      <c r="E268" s="12"/>
      <c r="F268" s="12"/>
      <c r="G268" s="12">
        <f t="shared" si="266"/>
        <v>31</v>
      </c>
      <c r="H268" s="12">
        <f>+G268-I268</f>
        <v>18</v>
      </c>
      <c r="I268" s="12">
        <v>13</v>
      </c>
      <c r="J268" s="70"/>
      <c r="K268" s="12">
        <f t="shared" si="267"/>
        <v>0</v>
      </c>
      <c r="L268" s="12">
        <f t="shared" si="268"/>
        <v>0</v>
      </c>
      <c r="M268" s="12">
        <f t="shared" si="269"/>
        <v>0</v>
      </c>
    </row>
    <row r="269" spans="1:13" s="11" customFormat="1" x14ac:dyDescent="0.2">
      <c r="A269" s="16"/>
      <c r="B269" s="18" t="s">
        <v>72</v>
      </c>
      <c r="C269" s="5" t="s">
        <v>6</v>
      </c>
      <c r="D269" s="51">
        <v>24</v>
      </c>
      <c r="E269" s="12"/>
      <c r="F269" s="12"/>
      <c r="G269" s="12">
        <f t="shared" si="266"/>
        <v>24</v>
      </c>
      <c r="H269" s="12">
        <f t="shared" ref="H269:H272" si="270">+G269-I269</f>
        <v>17</v>
      </c>
      <c r="I269" s="12">
        <v>7</v>
      </c>
      <c r="J269" s="70"/>
      <c r="K269" s="12">
        <f t="shared" si="267"/>
        <v>0</v>
      </c>
      <c r="L269" s="12">
        <f t="shared" si="268"/>
        <v>0</v>
      </c>
      <c r="M269" s="12">
        <f t="shared" si="269"/>
        <v>0</v>
      </c>
    </row>
    <row r="270" spans="1:13" s="11" customFormat="1" x14ac:dyDescent="0.2">
      <c r="A270" s="16"/>
      <c r="B270" s="18" t="s">
        <v>73</v>
      </c>
      <c r="C270" s="5" t="s">
        <v>6</v>
      </c>
      <c r="D270" s="51">
        <v>32</v>
      </c>
      <c r="E270" s="12"/>
      <c r="F270" s="12"/>
      <c r="G270" s="12">
        <f t="shared" si="266"/>
        <v>32</v>
      </c>
      <c r="H270" s="12">
        <f t="shared" si="270"/>
        <v>20</v>
      </c>
      <c r="I270" s="12">
        <v>12</v>
      </c>
      <c r="J270" s="70"/>
      <c r="K270" s="12">
        <f t="shared" si="267"/>
        <v>0</v>
      </c>
      <c r="L270" s="12">
        <f t="shared" si="268"/>
        <v>0</v>
      </c>
      <c r="M270" s="12">
        <f t="shared" si="269"/>
        <v>0</v>
      </c>
    </row>
    <row r="271" spans="1:13" s="11" customFormat="1" x14ac:dyDescent="0.2">
      <c r="A271" s="16"/>
      <c r="B271" s="18" t="s">
        <v>74</v>
      </c>
      <c r="C271" s="5" t="s">
        <v>6</v>
      </c>
      <c r="D271" s="51">
        <v>32</v>
      </c>
      <c r="E271" s="12"/>
      <c r="F271" s="12"/>
      <c r="G271" s="12">
        <f t="shared" si="266"/>
        <v>32</v>
      </c>
      <c r="H271" s="12">
        <f t="shared" si="270"/>
        <v>8</v>
      </c>
      <c r="I271" s="12">
        <v>24</v>
      </c>
      <c r="J271" s="70"/>
      <c r="K271" s="12">
        <f t="shared" si="267"/>
        <v>0</v>
      </c>
      <c r="L271" s="12">
        <f t="shared" si="268"/>
        <v>0</v>
      </c>
      <c r="M271" s="12">
        <f t="shared" si="269"/>
        <v>0</v>
      </c>
    </row>
    <row r="272" spans="1:13" s="11" customFormat="1" x14ac:dyDescent="0.2">
      <c r="A272" s="16"/>
      <c r="B272" s="18" t="s">
        <v>75</v>
      </c>
      <c r="C272" s="5" t="s">
        <v>6</v>
      </c>
      <c r="D272" s="51">
        <v>23</v>
      </c>
      <c r="E272" s="12"/>
      <c r="F272" s="12"/>
      <c r="G272" s="12">
        <f t="shared" si="266"/>
        <v>23</v>
      </c>
      <c r="H272" s="12">
        <f t="shared" si="270"/>
        <v>15</v>
      </c>
      <c r="I272" s="12">
        <v>8</v>
      </c>
      <c r="J272" s="70"/>
      <c r="K272" s="12">
        <f t="shared" si="267"/>
        <v>0</v>
      </c>
      <c r="L272" s="12">
        <f t="shared" si="268"/>
        <v>0</v>
      </c>
      <c r="M272" s="12">
        <f t="shared" si="269"/>
        <v>0</v>
      </c>
    </row>
    <row r="273" spans="1:13" s="11" customFormat="1" ht="25.5" x14ac:dyDescent="0.2">
      <c r="A273" s="16"/>
      <c r="B273" s="18" t="s">
        <v>76</v>
      </c>
      <c r="C273" s="5" t="s">
        <v>6</v>
      </c>
      <c r="D273" s="51">
        <v>169</v>
      </c>
      <c r="E273" s="39"/>
      <c r="F273" s="39"/>
      <c r="G273" s="39">
        <f t="shared" si="266"/>
        <v>169</v>
      </c>
      <c r="H273" s="39">
        <v>69</v>
      </c>
      <c r="I273" s="39">
        <v>100</v>
      </c>
      <c r="J273" s="79"/>
      <c r="K273" s="39">
        <f t="shared" si="267"/>
        <v>0</v>
      </c>
      <c r="L273" s="39">
        <f t="shared" si="268"/>
        <v>0</v>
      </c>
      <c r="M273" s="39">
        <f t="shared" si="269"/>
        <v>0</v>
      </c>
    </row>
    <row r="274" spans="1:13" x14ac:dyDescent="0.2">
      <c r="D274" s="4"/>
      <c r="G274" s="11"/>
      <c r="H274" s="11"/>
      <c r="I274" s="11"/>
      <c r="J274" s="11"/>
      <c r="K274" s="11"/>
      <c r="L274" s="11"/>
      <c r="M274" s="11"/>
    </row>
    <row r="275" spans="1:13" x14ac:dyDescent="0.2">
      <c r="A275" s="1" t="s">
        <v>86</v>
      </c>
      <c r="B275" s="2" t="s">
        <v>191</v>
      </c>
      <c r="C275" s="5" t="s">
        <v>7</v>
      </c>
      <c r="D275" s="4">
        <v>10</v>
      </c>
      <c r="E275" s="4">
        <v>50</v>
      </c>
      <c r="F275" s="4">
        <f>+E275*D275</f>
        <v>500</v>
      </c>
      <c r="G275" s="12">
        <f t="shared" ref="G275" si="271">+D275</f>
        <v>10</v>
      </c>
      <c r="H275" s="12">
        <v>7</v>
      </c>
      <c r="I275" s="12">
        <v>3</v>
      </c>
      <c r="J275" s="67"/>
      <c r="K275" s="12">
        <f t="shared" ref="K275" si="272">+G275*J275</f>
        <v>0</v>
      </c>
      <c r="L275" s="12">
        <f t="shared" ref="L275" si="273">+H275*J275</f>
        <v>0</v>
      </c>
      <c r="M275" s="12">
        <f t="shared" ref="M275" si="274">+I275*J275</f>
        <v>0</v>
      </c>
    </row>
    <row r="276" spans="1:13" x14ac:dyDescent="0.2">
      <c r="D276" s="4"/>
      <c r="G276" s="11"/>
      <c r="H276" s="11"/>
      <c r="I276" s="11"/>
      <c r="J276" s="11"/>
      <c r="K276" s="11"/>
      <c r="L276" s="11"/>
      <c r="M276" s="11"/>
    </row>
    <row r="277" spans="1:13" x14ac:dyDescent="0.2">
      <c r="A277" s="1" t="s">
        <v>88</v>
      </c>
      <c r="B277" s="2" t="s">
        <v>192</v>
      </c>
      <c r="C277" s="5" t="s">
        <v>7</v>
      </c>
      <c r="D277" s="4">
        <v>1</v>
      </c>
      <c r="E277" s="4">
        <v>300</v>
      </c>
      <c r="F277" s="4">
        <f>+E277*D277</f>
        <v>300</v>
      </c>
      <c r="G277" s="12">
        <f t="shared" ref="G277" si="275">+D277</f>
        <v>1</v>
      </c>
      <c r="H277" s="12">
        <v>0.5</v>
      </c>
      <c r="I277" s="12">
        <v>0.5</v>
      </c>
      <c r="J277" s="67"/>
      <c r="K277" s="12">
        <f t="shared" ref="K277" si="276">+G277*J277</f>
        <v>0</v>
      </c>
      <c r="L277" s="12">
        <f t="shared" ref="L277" si="277">+H277*J277</f>
        <v>0</v>
      </c>
      <c r="M277" s="12">
        <f t="shared" ref="M277" si="278">+I277*J277</f>
        <v>0</v>
      </c>
    </row>
    <row r="278" spans="1:13" x14ac:dyDescent="0.2">
      <c r="D278" s="4"/>
      <c r="G278" s="11"/>
      <c r="H278" s="11"/>
      <c r="I278" s="11"/>
      <c r="J278" s="11"/>
      <c r="K278" s="11"/>
      <c r="L278" s="11"/>
      <c r="M278" s="11"/>
    </row>
    <row r="279" spans="1:13" x14ac:dyDescent="0.2">
      <c r="A279" s="1" t="s">
        <v>89</v>
      </c>
      <c r="B279" s="2" t="s">
        <v>193</v>
      </c>
      <c r="C279" s="5" t="s">
        <v>6</v>
      </c>
      <c r="D279" s="4">
        <v>34</v>
      </c>
      <c r="E279" s="4">
        <v>65</v>
      </c>
      <c r="F279" s="4">
        <f>+E279*D279</f>
        <v>2210</v>
      </c>
      <c r="G279" s="12">
        <f t="shared" ref="G279" si="279">+D279</f>
        <v>34</v>
      </c>
      <c r="H279" s="12">
        <v>24</v>
      </c>
      <c r="I279" s="12">
        <v>10</v>
      </c>
      <c r="J279" s="67"/>
      <c r="K279" s="12">
        <f t="shared" ref="K279" si="280">+G279*J279</f>
        <v>0</v>
      </c>
      <c r="L279" s="12">
        <f t="shared" ref="L279" si="281">+H279*J279</f>
        <v>0</v>
      </c>
      <c r="M279" s="12">
        <f t="shared" ref="M279" si="282">+I279*J279</f>
        <v>0</v>
      </c>
    </row>
    <row r="280" spans="1:13" x14ac:dyDescent="0.2">
      <c r="D280" s="4"/>
      <c r="G280" s="11"/>
      <c r="H280" s="11"/>
      <c r="I280" s="11"/>
      <c r="J280" s="11"/>
      <c r="K280" s="11"/>
      <c r="L280" s="11"/>
      <c r="M280" s="11"/>
    </row>
    <row r="281" spans="1:13" ht="25.5" x14ac:dyDescent="0.2">
      <c r="A281" s="1" t="s">
        <v>99</v>
      </c>
      <c r="B281" s="2" t="s">
        <v>194</v>
      </c>
      <c r="C281" s="5" t="s">
        <v>6</v>
      </c>
      <c r="D281" s="4">
        <v>34</v>
      </c>
      <c r="E281" s="4">
        <v>15</v>
      </c>
      <c r="F281" s="4">
        <f>+E281*D281</f>
        <v>510</v>
      </c>
      <c r="G281" s="12">
        <f t="shared" ref="G281" si="283">+D281</f>
        <v>34</v>
      </c>
      <c r="H281" s="12">
        <v>24</v>
      </c>
      <c r="I281" s="12">
        <v>10</v>
      </c>
      <c r="J281" s="67"/>
      <c r="K281" s="12">
        <f t="shared" ref="K281" si="284">+G281*J281</f>
        <v>0</v>
      </c>
      <c r="L281" s="12">
        <f t="shared" ref="L281" si="285">+H281*J281</f>
        <v>0</v>
      </c>
      <c r="M281" s="12">
        <f t="shared" ref="M281" si="286">+I281*J281</f>
        <v>0</v>
      </c>
    </row>
    <row r="282" spans="1:13" x14ac:dyDescent="0.2">
      <c r="D282" s="4"/>
      <c r="G282" s="11"/>
      <c r="H282" s="11"/>
      <c r="I282" s="11"/>
      <c r="J282" s="11"/>
      <c r="K282" s="11"/>
      <c r="L282" s="11"/>
      <c r="M282" s="11"/>
    </row>
    <row r="283" spans="1:13" x14ac:dyDescent="0.2">
      <c r="A283" s="1" t="s">
        <v>124</v>
      </c>
      <c r="B283" s="2" t="s">
        <v>195</v>
      </c>
      <c r="C283" s="5" t="s">
        <v>7</v>
      </c>
      <c r="D283" s="4">
        <v>1</v>
      </c>
      <c r="E283" s="4">
        <v>2</v>
      </c>
      <c r="F283" s="4">
        <f>+E283*D283</f>
        <v>2</v>
      </c>
      <c r="G283" s="12">
        <f t="shared" ref="G283" si="287">+D283</f>
        <v>1</v>
      </c>
      <c r="H283" s="12">
        <v>0.7</v>
      </c>
      <c r="I283" s="12">
        <v>0.3</v>
      </c>
      <c r="J283" s="67"/>
      <c r="K283" s="12">
        <f t="shared" ref="K283" si="288">+G283*J283</f>
        <v>0</v>
      </c>
      <c r="L283" s="12">
        <f t="shared" ref="L283" si="289">+H283*J283</f>
        <v>0</v>
      </c>
      <c r="M283" s="12">
        <f t="shared" ref="M283" si="290">+I283*J283</f>
        <v>0</v>
      </c>
    </row>
    <row r="284" spans="1:13" x14ac:dyDescent="0.2">
      <c r="D284" s="4"/>
      <c r="G284" s="11"/>
      <c r="H284" s="11"/>
      <c r="I284" s="11"/>
      <c r="J284" s="11"/>
      <c r="K284" s="11"/>
      <c r="L284" s="11"/>
      <c r="M284" s="11"/>
    </row>
    <row r="285" spans="1:13" ht="38.25" x14ac:dyDescent="0.2">
      <c r="A285" s="1" t="s">
        <v>125</v>
      </c>
      <c r="B285" s="2" t="s">
        <v>196</v>
      </c>
      <c r="C285" s="5" t="s">
        <v>7</v>
      </c>
      <c r="D285" s="4">
        <v>1</v>
      </c>
      <c r="E285" s="4">
        <v>300</v>
      </c>
      <c r="F285" s="4">
        <f>+E285*D285</f>
        <v>300</v>
      </c>
      <c r="G285" s="12">
        <f t="shared" ref="G285" si="291">+D285</f>
        <v>1</v>
      </c>
      <c r="H285" s="12">
        <v>0.5</v>
      </c>
      <c r="I285" s="12">
        <v>0.5</v>
      </c>
      <c r="J285" s="67"/>
      <c r="K285" s="12">
        <f t="shared" ref="K285" si="292">+G285*J285</f>
        <v>0</v>
      </c>
      <c r="L285" s="12">
        <f t="shared" ref="L285" si="293">+H285*J285</f>
        <v>0</v>
      </c>
      <c r="M285" s="12">
        <f t="shared" ref="M285" si="294">+I285*J285</f>
        <v>0</v>
      </c>
    </row>
    <row r="286" spans="1:13" x14ac:dyDescent="0.2">
      <c r="D286" s="4"/>
      <c r="G286" s="11"/>
      <c r="H286" s="11"/>
      <c r="I286" s="11"/>
      <c r="J286" s="11"/>
      <c r="K286" s="11"/>
      <c r="L286" s="11"/>
      <c r="M286" s="11"/>
    </row>
    <row r="287" spans="1:13" x14ac:dyDescent="0.2">
      <c r="A287" s="44"/>
      <c r="B287" s="23" t="s">
        <v>199</v>
      </c>
      <c r="C287" s="34"/>
      <c r="D287" s="24"/>
      <c r="E287" s="25"/>
      <c r="F287" s="25">
        <f>SUM(F247:F286)</f>
        <v>3822</v>
      </c>
      <c r="G287" s="24"/>
      <c r="H287" s="24"/>
      <c r="I287" s="24"/>
      <c r="J287" s="24"/>
      <c r="K287" s="24"/>
      <c r="L287" s="25">
        <f>SUM(L247:L286)</f>
        <v>0</v>
      </c>
      <c r="M287" s="25">
        <f>SUM(M247:M286)</f>
        <v>0</v>
      </c>
    </row>
    <row r="288" spans="1:13" x14ac:dyDescent="0.2">
      <c r="G288" s="11"/>
      <c r="H288" s="11"/>
      <c r="I288" s="11"/>
      <c r="J288" s="11"/>
      <c r="K288" s="11"/>
      <c r="L288" s="11"/>
      <c r="M288" s="11"/>
    </row>
    <row r="289" spans="1:13" x14ac:dyDescent="0.2">
      <c r="G289" s="11"/>
      <c r="H289" s="11"/>
      <c r="I289" s="11"/>
      <c r="J289" s="11"/>
      <c r="K289" s="11"/>
      <c r="L289" s="11"/>
      <c r="M289" s="11"/>
    </row>
    <row r="290" spans="1:13" x14ac:dyDescent="0.2">
      <c r="G290" s="11"/>
      <c r="H290" s="11"/>
      <c r="I290" s="11"/>
      <c r="J290" s="11"/>
      <c r="K290" s="11"/>
      <c r="L290" s="11"/>
      <c r="M290" s="11"/>
    </row>
    <row r="291" spans="1:13" x14ac:dyDescent="0.2">
      <c r="G291" s="11"/>
      <c r="H291" s="11"/>
      <c r="I291" s="11"/>
      <c r="J291" s="11"/>
      <c r="K291" s="11"/>
      <c r="L291" s="11"/>
      <c r="M291" s="11"/>
    </row>
    <row r="292" spans="1:13" s="11" customFormat="1" x14ac:dyDescent="0.2">
      <c r="A292" s="61" t="s">
        <v>77</v>
      </c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</row>
    <row r="293" spans="1:13" s="11" customFormat="1" x14ac:dyDescent="0.2">
      <c r="A293" s="19"/>
      <c r="B293" s="20"/>
      <c r="C293" s="37"/>
      <c r="D293" s="21"/>
      <c r="E293" s="22"/>
      <c r="F293" s="22"/>
      <c r="L293" s="38" t="s">
        <v>203</v>
      </c>
      <c r="M293" s="38" t="s">
        <v>203</v>
      </c>
    </row>
    <row r="294" spans="1:13" s="11" customFormat="1" x14ac:dyDescent="0.2">
      <c r="A294" s="45" t="s">
        <v>90</v>
      </c>
      <c r="B294" s="46" t="s">
        <v>78</v>
      </c>
      <c r="C294" s="47"/>
      <c r="D294" s="48"/>
      <c r="E294" s="49"/>
      <c r="F294" s="49" t="e">
        <f>+F106</f>
        <v>#REF!</v>
      </c>
      <c r="G294" s="50"/>
      <c r="H294" s="50"/>
      <c r="I294" s="50"/>
      <c r="J294" s="50"/>
      <c r="K294" s="50"/>
      <c r="L294" s="49">
        <f>+L106</f>
        <v>0</v>
      </c>
      <c r="M294" s="49">
        <f>+M106</f>
        <v>0</v>
      </c>
    </row>
    <row r="295" spans="1:13" s="11" customFormat="1" x14ac:dyDescent="0.2">
      <c r="A295" s="19"/>
      <c r="B295" s="20"/>
      <c r="C295" s="37"/>
      <c r="D295" s="21"/>
      <c r="E295" s="22"/>
      <c r="F295" s="22"/>
      <c r="L295" s="22"/>
      <c r="M295" s="22"/>
    </row>
    <row r="296" spans="1:13" s="11" customFormat="1" x14ac:dyDescent="0.2">
      <c r="A296" s="19" t="s">
        <v>141</v>
      </c>
      <c r="B296" s="20" t="s">
        <v>25</v>
      </c>
      <c r="C296" s="37"/>
      <c r="D296" s="21"/>
      <c r="E296" s="22"/>
      <c r="F296" s="22">
        <f>+F144</f>
        <v>5539.85</v>
      </c>
      <c r="L296" s="22">
        <f>+L144</f>
        <v>0</v>
      </c>
      <c r="M296" s="22">
        <f>+M144</f>
        <v>0</v>
      </c>
    </row>
    <row r="297" spans="1:13" s="11" customFormat="1" x14ac:dyDescent="0.2">
      <c r="A297" s="19"/>
      <c r="B297" s="20"/>
      <c r="C297" s="37"/>
      <c r="D297" s="21"/>
      <c r="E297" s="22"/>
      <c r="F297" s="22"/>
      <c r="L297" s="22"/>
      <c r="M297" s="22"/>
    </row>
    <row r="298" spans="1:13" s="11" customFormat="1" x14ac:dyDescent="0.2">
      <c r="A298" s="19" t="s">
        <v>156</v>
      </c>
      <c r="B298" s="20" t="s">
        <v>30</v>
      </c>
      <c r="C298" s="37"/>
      <c r="D298" s="21"/>
      <c r="E298" s="22"/>
      <c r="F298" s="22">
        <f>+F196</f>
        <v>15308.83</v>
      </c>
      <c r="L298" s="22">
        <f>+L196</f>
        <v>0</v>
      </c>
      <c r="M298" s="22">
        <f>+M196</f>
        <v>0</v>
      </c>
    </row>
    <row r="299" spans="1:13" s="11" customFormat="1" x14ac:dyDescent="0.2">
      <c r="A299" s="19"/>
      <c r="B299" s="20"/>
      <c r="C299" s="37"/>
      <c r="D299" s="21"/>
      <c r="E299" s="22"/>
      <c r="F299" s="22"/>
      <c r="L299" s="22"/>
      <c r="M299" s="22"/>
    </row>
    <row r="300" spans="1:13" s="11" customFormat="1" x14ac:dyDescent="0.2">
      <c r="A300" s="19" t="s">
        <v>184</v>
      </c>
      <c r="B300" s="20" t="s">
        <v>34</v>
      </c>
      <c r="C300" s="37"/>
      <c r="D300" s="21"/>
      <c r="E300" s="22"/>
      <c r="F300" s="22">
        <f>+F241</f>
        <v>4610.6499999999996</v>
      </c>
      <c r="L300" s="22">
        <f>+L241</f>
        <v>0</v>
      </c>
      <c r="M300" s="22">
        <f>+M241</f>
        <v>0</v>
      </c>
    </row>
    <row r="301" spans="1:13" s="11" customFormat="1" x14ac:dyDescent="0.2">
      <c r="A301" s="19"/>
      <c r="B301" s="20"/>
      <c r="C301" s="37"/>
      <c r="D301" s="21"/>
      <c r="E301" s="22"/>
      <c r="F301" s="22"/>
      <c r="L301" s="22"/>
      <c r="M301" s="22"/>
    </row>
    <row r="302" spans="1:13" s="11" customFormat="1" x14ac:dyDescent="0.2">
      <c r="A302" s="19" t="s">
        <v>189</v>
      </c>
      <c r="B302" s="20" t="s">
        <v>79</v>
      </c>
      <c r="C302" s="37"/>
      <c r="D302" s="21"/>
      <c r="E302" s="22"/>
      <c r="F302" s="22">
        <f>+F287</f>
        <v>3822</v>
      </c>
      <c r="L302" s="22">
        <f>+L287</f>
        <v>0</v>
      </c>
      <c r="M302" s="22">
        <f>+M287</f>
        <v>0</v>
      </c>
    </row>
    <row r="303" spans="1:13" s="11" customFormat="1" x14ac:dyDescent="0.2">
      <c r="A303" s="19"/>
      <c r="B303" s="20"/>
      <c r="C303" s="37"/>
      <c r="D303" s="21"/>
      <c r="E303" s="22"/>
      <c r="F303" s="22"/>
      <c r="L303" s="22"/>
      <c r="M303" s="22"/>
    </row>
    <row r="304" spans="1:13" s="11" customFormat="1" x14ac:dyDescent="0.2">
      <c r="A304" s="44"/>
      <c r="B304" s="23" t="s">
        <v>24</v>
      </c>
      <c r="C304" s="34"/>
      <c r="D304" s="24"/>
      <c r="E304" s="25"/>
      <c r="F304" s="25" t="e">
        <f>SUM(F294:F302)</f>
        <v>#REF!</v>
      </c>
      <c r="G304" s="15"/>
      <c r="H304" s="15"/>
      <c r="I304" s="15"/>
      <c r="J304" s="15"/>
      <c r="K304" s="15"/>
      <c r="L304" s="25">
        <f>SUM(L294:L302)</f>
        <v>0</v>
      </c>
      <c r="M304" s="25">
        <f>SUM(M294:M302)</f>
        <v>0</v>
      </c>
    </row>
    <row r="305" spans="1:6" s="11" customFormat="1" x14ac:dyDescent="0.2">
      <c r="A305" s="26"/>
      <c r="B305" s="18"/>
      <c r="C305" s="36"/>
      <c r="E305" s="12"/>
      <c r="F305" s="12"/>
    </row>
    <row r="306" spans="1:6" s="11" customFormat="1" x14ac:dyDescent="0.2">
      <c r="A306" s="26"/>
      <c r="B306" s="18"/>
      <c r="C306" s="36"/>
      <c r="E306" s="12"/>
      <c r="F306" s="12"/>
    </row>
    <row r="307" spans="1:6" s="11" customFormat="1" x14ac:dyDescent="0.2">
      <c r="A307" s="26"/>
      <c r="B307" s="18"/>
      <c r="C307" s="36"/>
      <c r="E307" s="12"/>
      <c r="F307" s="12"/>
    </row>
    <row r="308" spans="1:6" s="11" customFormat="1" x14ac:dyDescent="0.2">
      <c r="A308" s="26"/>
      <c r="B308" s="18"/>
      <c r="C308" s="36"/>
      <c r="E308" s="12"/>
      <c r="F308" s="12"/>
    </row>
    <row r="309" spans="1:6" s="11" customFormat="1" x14ac:dyDescent="0.2">
      <c r="A309" s="26"/>
      <c r="B309" s="18"/>
      <c r="C309" s="36"/>
      <c r="E309" s="12"/>
      <c r="F309" s="12"/>
    </row>
    <row r="310" spans="1:6" s="11" customFormat="1" x14ac:dyDescent="0.2">
      <c r="A310" s="26"/>
      <c r="B310" s="18"/>
      <c r="C310" s="36"/>
      <c r="E310" s="12"/>
      <c r="F310" s="12"/>
    </row>
    <row r="311" spans="1:6" s="11" customFormat="1" x14ac:dyDescent="0.2">
      <c r="A311" s="26"/>
      <c r="B311" s="18"/>
      <c r="C311" s="36"/>
      <c r="E311" s="12"/>
      <c r="F311" s="12"/>
    </row>
    <row r="312" spans="1:6" s="11" customFormat="1" x14ac:dyDescent="0.2">
      <c r="A312" s="26"/>
      <c r="B312" s="18"/>
      <c r="C312" s="36"/>
      <c r="E312" s="12"/>
      <c r="F312" s="12"/>
    </row>
    <row r="313" spans="1:6" s="11" customFormat="1" x14ac:dyDescent="0.2">
      <c r="A313" s="26"/>
      <c r="B313" s="18"/>
      <c r="C313" s="36"/>
      <c r="E313" s="12"/>
      <c r="F313" s="12"/>
    </row>
    <row r="314" spans="1:6" s="11" customFormat="1" x14ac:dyDescent="0.2">
      <c r="A314" s="26"/>
      <c r="B314" s="18"/>
      <c r="C314" s="36"/>
      <c r="E314" s="12"/>
      <c r="F314" s="12"/>
    </row>
    <row r="315" spans="1:6" s="11" customFormat="1" x14ac:dyDescent="0.2">
      <c r="A315" s="26"/>
      <c r="B315" s="18"/>
      <c r="C315" s="36"/>
      <c r="E315" s="12"/>
      <c r="F315" s="12"/>
    </row>
    <row r="316" spans="1:6" s="11" customFormat="1" x14ac:dyDescent="0.2">
      <c r="A316" s="26"/>
      <c r="B316" s="18"/>
      <c r="C316" s="36"/>
      <c r="E316" s="12"/>
      <c r="F316" s="12"/>
    </row>
    <row r="317" spans="1:6" s="11" customFormat="1" x14ac:dyDescent="0.2">
      <c r="A317" s="26"/>
      <c r="B317" s="18"/>
      <c r="C317" s="36"/>
      <c r="E317" s="12"/>
      <c r="F317" s="12"/>
    </row>
  </sheetData>
  <mergeCells count="5">
    <mergeCell ref="A292:M292"/>
    <mergeCell ref="B5:M5"/>
    <mergeCell ref="B12:M12"/>
    <mergeCell ref="B13:M13"/>
    <mergeCell ref="B245:M245"/>
  </mergeCells>
  <pageMargins left="0.74791666666666667" right="0.74791666666666667" top="0.45972222222222225" bottom="0.98402777777777783" header="0.51180555555555562" footer="0.51180555555555562"/>
  <pageSetup paperSize="9" scale="67" firstPageNumber="0" fitToHeight="0" orientation="portrait" horizontalDpi="300" verticalDpi="300" r:id="rId1"/>
  <headerFooter alignWithMargins="0"/>
  <rowBreaks count="4" manualBreakCount="4">
    <brk id="107" max="16383" man="1"/>
    <brk id="145" max="16383" man="1"/>
    <brk id="197" max="16383" man="1"/>
    <brk id="2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El. instalacije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Boštjan Kravos</cp:lastModifiedBy>
  <cp:lastPrinted>2020-06-19T09:46:03Z</cp:lastPrinted>
  <dcterms:created xsi:type="dcterms:W3CDTF">2020-06-18T16:27:14Z</dcterms:created>
  <dcterms:modified xsi:type="dcterms:W3CDTF">2021-08-05T09:21:40Z</dcterms:modified>
</cp:coreProperties>
</file>